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.25\secretaria de obras\Flavio\Documentos 2020\OUTROS\ANDREQUICE\"/>
    </mc:Choice>
  </mc:AlternateContent>
  <bookViews>
    <workbookView xWindow="0" yWindow="0" windowWidth="20490" windowHeight="7650" activeTab="3"/>
  </bookViews>
  <sheets>
    <sheet name="Orçamento" sheetId="13" r:id="rId1"/>
    <sheet name="Memória de Cálculo" sheetId="16" r:id="rId2"/>
    <sheet name="BDI" sheetId="12" r:id="rId3"/>
    <sheet name="Cronograma" sheetId="11" r:id="rId4"/>
  </sheets>
  <definedNames>
    <definedName name="_xlnm.Print_Area" localSheetId="2">BDI!$A$1:$K$48</definedName>
    <definedName name="_xlnm.Print_Area" localSheetId="3">Cronograma!$A$1:$K$47</definedName>
    <definedName name="_xlnm.Print_Area" localSheetId="1">'Memória de Cálculo'!$A$1:$H$82</definedName>
    <definedName name="_xlnm.Print_Area" localSheetId="0">Orçamento!$A$1:$H$83</definedName>
  </definedNames>
  <calcPr calcId="162913"/>
</workbook>
</file>

<file path=xl/calcChain.xml><?xml version="1.0" encoding="utf-8"?>
<calcChain xmlns="http://schemas.openxmlformats.org/spreadsheetml/2006/main">
  <c r="I45" i="11" l="1"/>
  <c r="A3" i="12" l="1"/>
  <c r="F43" i="12"/>
  <c r="D77" i="16"/>
  <c r="H3" i="13"/>
  <c r="G41" i="16"/>
  <c r="G40" i="16"/>
  <c r="B39" i="16"/>
  <c r="G16" i="16"/>
  <c r="B6" i="16"/>
  <c r="A7" i="11" l="1"/>
  <c r="K38" i="11" l="1"/>
  <c r="B37" i="11"/>
  <c r="B35" i="11"/>
  <c r="B33" i="11"/>
  <c r="B31" i="11"/>
  <c r="B29" i="11"/>
  <c r="B27" i="11"/>
  <c r="B25" i="11"/>
  <c r="B23" i="11"/>
  <c r="B21" i="11"/>
  <c r="B19" i="11"/>
  <c r="B17" i="11"/>
  <c r="B15" i="11"/>
  <c r="B13" i="11"/>
  <c r="B11" i="11"/>
  <c r="A37" i="11"/>
  <c r="A35" i="11"/>
  <c r="A33" i="11"/>
  <c r="A31" i="11"/>
  <c r="A29" i="11"/>
  <c r="A27" i="11"/>
  <c r="A25" i="11"/>
  <c r="A23" i="11"/>
  <c r="A21" i="11"/>
  <c r="A19" i="11"/>
  <c r="A17" i="11"/>
  <c r="A15" i="11"/>
  <c r="E19" i="13" l="1"/>
  <c r="B16" i="16"/>
  <c r="E71" i="13" l="1"/>
  <c r="E16" i="13" l="1"/>
  <c r="B11" i="16"/>
  <c r="B9" i="16" l="1"/>
  <c r="B68" i="16" l="1"/>
  <c r="B67" i="16"/>
  <c r="B66" i="16"/>
  <c r="B36" i="16" l="1"/>
  <c r="B37" i="16"/>
  <c r="B35" i="16"/>
  <c r="B34" i="16"/>
  <c r="B24" i="16" l="1"/>
  <c r="E15" i="13"/>
  <c r="B12" i="16"/>
  <c r="B46" i="16" l="1"/>
  <c r="B57" i="16"/>
  <c r="B58" i="16"/>
  <c r="E73" i="13"/>
  <c r="B70" i="16"/>
  <c r="E67" i="13"/>
  <c r="E65" i="13"/>
  <c r="G65" i="16"/>
  <c r="E68" i="13" s="1"/>
  <c r="B63" i="16"/>
  <c r="B64" i="16"/>
  <c r="B65" i="16"/>
  <c r="B62" i="16"/>
  <c r="B41" i="16" l="1"/>
  <c r="B69" i="16"/>
  <c r="B61" i="16"/>
  <c r="B60" i="16"/>
  <c r="B15" i="16"/>
  <c r="B59" i="16"/>
  <c r="B51" i="16"/>
  <c r="B52" i="16"/>
  <c r="B53" i="16"/>
  <c r="B54" i="16"/>
  <c r="B55" i="16"/>
  <c r="B56" i="16"/>
  <c r="B50" i="16"/>
  <c r="B49" i="16"/>
  <c r="B22" i="16" l="1"/>
  <c r="E51" i="13" l="1"/>
  <c r="A6" i="16"/>
  <c r="A10" i="16"/>
  <c r="A23" i="16"/>
  <c r="A28" i="16"/>
  <c r="A33" i="16"/>
  <c r="A38" i="16"/>
  <c r="A42" i="16"/>
  <c r="A47" i="16"/>
  <c r="B48" i="16"/>
  <c r="B47" i="16"/>
  <c r="B30" i="16"/>
  <c r="E46" i="13"/>
  <c r="E47" i="13" s="1"/>
  <c r="B44" i="16"/>
  <c r="E48" i="13"/>
  <c r="B45" i="16"/>
  <c r="B43" i="16"/>
  <c r="B42" i="16"/>
  <c r="B40" i="16"/>
  <c r="B38" i="16"/>
  <c r="B33" i="16"/>
  <c r="G14" i="16"/>
  <c r="E17" i="13" s="1"/>
  <c r="G21" i="16"/>
  <c r="G20" i="16"/>
  <c r="B20" i="16"/>
  <c r="B21" i="16"/>
  <c r="E24" i="13" l="1"/>
  <c r="G63" i="16"/>
  <c r="E66" i="13" s="1"/>
  <c r="B31" i="16"/>
  <c r="B32" i="16"/>
  <c r="B29" i="16"/>
  <c r="B28" i="16"/>
  <c r="G27" i="16"/>
  <c r="B27" i="16"/>
  <c r="G26" i="16"/>
  <c r="B26" i="16"/>
  <c r="B25" i="16"/>
  <c r="B23" i="16"/>
  <c r="B19" i="16"/>
  <c r="B18" i="16" l="1"/>
  <c r="B17" i="16"/>
  <c r="B14" i="16"/>
  <c r="B13" i="16"/>
  <c r="B10" i="16" l="1"/>
  <c r="B8" i="16"/>
  <c r="B7" i="16"/>
  <c r="A4" i="16"/>
  <c r="A3" i="16"/>
  <c r="E43" i="13" l="1"/>
  <c r="K12" i="11" l="1"/>
  <c r="K14" i="11"/>
  <c r="K16" i="11"/>
  <c r="K18" i="11"/>
  <c r="K20" i="11"/>
  <c r="K22" i="11"/>
  <c r="K24" i="11"/>
  <c r="K26" i="11"/>
  <c r="K28" i="11"/>
  <c r="K30" i="11"/>
  <c r="K32" i="11"/>
  <c r="K34" i="11"/>
  <c r="K36" i="11"/>
  <c r="A13" i="11"/>
  <c r="A11" i="11" l="1"/>
  <c r="J12" i="12" l="1"/>
  <c r="J11" i="12"/>
  <c r="J10" i="12"/>
  <c r="J9" i="12"/>
  <c r="J8" i="12"/>
  <c r="D41" i="12" l="1"/>
  <c r="H7" i="13" s="1"/>
  <c r="D36" i="12"/>
  <c r="G14" i="13" l="1"/>
  <c r="H14" i="13" s="1"/>
  <c r="G19" i="13"/>
  <c r="H19" i="13" s="1"/>
  <c r="G71" i="13"/>
  <c r="H71" i="13" s="1"/>
  <c r="G27" i="13"/>
  <c r="H27" i="13" s="1"/>
  <c r="G70" i="13"/>
  <c r="H70" i="13" s="1"/>
  <c r="G49" i="13"/>
  <c r="H49" i="13" s="1"/>
  <c r="G15" i="13"/>
  <c r="H15" i="13" s="1"/>
  <c r="G60" i="13"/>
  <c r="H60" i="13" s="1"/>
  <c r="G61" i="13"/>
  <c r="H61" i="13" s="1"/>
  <c r="G65" i="13"/>
  <c r="H65" i="13" s="1"/>
  <c r="G44" i="13"/>
  <c r="H44" i="13" s="1"/>
  <c r="G18" i="13"/>
  <c r="H18" i="13" s="1"/>
  <c r="G59" i="13"/>
  <c r="H59" i="13" s="1"/>
  <c r="G53" i="13"/>
  <c r="H53" i="13" s="1"/>
  <c r="G55" i="13"/>
  <c r="H55" i="13" s="1"/>
  <c r="G54" i="13"/>
  <c r="H54" i="13" s="1"/>
  <c r="G25" i="13"/>
  <c r="H25" i="13" s="1"/>
  <c r="G47" i="13"/>
  <c r="H47" i="13" s="1"/>
  <c r="G33" i="13"/>
  <c r="H33" i="13" s="1"/>
  <c r="G23" i="13"/>
  <c r="H23" i="13" s="1"/>
  <c r="G48" i="13"/>
  <c r="H48" i="13" s="1"/>
  <c r="G30" i="13"/>
  <c r="H30" i="13" s="1"/>
  <c r="G24" i="13"/>
  <c r="H24" i="13" s="1"/>
  <c r="G21" i="13"/>
  <c r="H21" i="13" s="1"/>
  <c r="G22" i="13"/>
  <c r="H22" i="13" s="1"/>
  <c r="G11" i="13"/>
  <c r="H11" i="13" s="1"/>
  <c r="G16" i="13"/>
  <c r="H16" i="13" s="1"/>
  <c r="G17" i="13"/>
  <c r="H17" i="13" s="1"/>
  <c r="G43" i="13"/>
  <c r="H43" i="13" s="1"/>
  <c r="G42" i="13"/>
  <c r="H42" i="13" s="1"/>
  <c r="G32" i="13"/>
  <c r="H32" i="13" s="1"/>
  <c r="G40" i="13"/>
  <c r="H40" i="13" s="1"/>
  <c r="G63" i="13"/>
  <c r="H63" i="13" s="1"/>
  <c r="G58" i="13"/>
  <c r="H58" i="13" s="1"/>
  <c r="G57" i="13"/>
  <c r="H57" i="13" s="1"/>
  <c r="G51" i="13"/>
  <c r="H51" i="13" s="1"/>
  <c r="G56" i="13"/>
  <c r="H56" i="13" s="1"/>
  <c r="G46" i="13"/>
  <c r="H46" i="13" s="1"/>
  <c r="G39" i="13"/>
  <c r="H39" i="13" s="1"/>
  <c r="G38" i="13"/>
  <c r="H38" i="13" s="1"/>
  <c r="G34" i="13"/>
  <c r="H34" i="13" s="1"/>
  <c r="G37" i="13"/>
  <c r="H37" i="13" s="1"/>
  <c r="G28" i="13"/>
  <c r="H28" i="13" s="1"/>
  <c r="G29" i="13"/>
  <c r="H29" i="13" s="1"/>
  <c r="G73" i="13"/>
  <c r="H73" i="13" s="1"/>
  <c r="G10" i="13"/>
  <c r="H10" i="13" s="1"/>
  <c r="G67" i="13"/>
  <c r="H67" i="13" s="1"/>
  <c r="G68" i="13"/>
  <c r="H68" i="13" s="1"/>
  <c r="G66" i="13"/>
  <c r="H66" i="13" s="1"/>
  <c r="K7" i="13"/>
  <c r="G35" i="13"/>
  <c r="H35" i="13" s="1"/>
  <c r="H13" i="13" l="1"/>
  <c r="F13" i="11" s="1"/>
  <c r="H69" i="13"/>
  <c r="F35" i="11" s="1"/>
  <c r="H45" i="13"/>
  <c r="H52" i="13"/>
  <c r="F29" i="11" s="1"/>
  <c r="H26" i="13"/>
  <c r="F17" i="11" s="1"/>
  <c r="H20" i="13"/>
  <c r="F15" i="11" s="1"/>
  <c r="H41" i="13"/>
  <c r="H72" i="13"/>
  <c r="F37" i="11" s="1"/>
  <c r="H64" i="13"/>
  <c r="F33" i="11" s="1"/>
  <c r="H50" i="13"/>
  <c r="F27" i="11" s="1"/>
  <c r="H62" i="13"/>
  <c r="F31" i="11" s="1"/>
  <c r="H36" i="13"/>
  <c r="H31" i="13"/>
  <c r="F19" i="11" s="1"/>
  <c r="F21" i="11" l="1"/>
  <c r="G21" i="11" s="1"/>
  <c r="F12" i="13"/>
  <c r="G12" i="13" s="1"/>
  <c r="H12" i="13" s="1"/>
  <c r="H9" i="13" s="1"/>
  <c r="G31" i="11"/>
  <c r="F23" i="11"/>
  <c r="G23" i="11" s="1"/>
  <c r="G33" i="11"/>
  <c r="F25" i="11"/>
  <c r="G25" i="11" s="1"/>
  <c r="J13" i="11"/>
  <c r="J35" i="11"/>
  <c r="J27" i="11"/>
  <c r="I27" i="11"/>
  <c r="H27" i="11"/>
  <c r="I33" i="11"/>
  <c r="H33" i="11"/>
  <c r="J31" i="11"/>
  <c r="G29" i="11"/>
  <c r="H31" i="11"/>
  <c r="J33" i="11"/>
  <c r="J37" i="11"/>
  <c r="G37" i="11"/>
  <c r="H37" i="11"/>
  <c r="I37" i="11"/>
  <c r="I31" i="11"/>
  <c r="G27" i="11"/>
  <c r="J29" i="11"/>
  <c r="H29" i="11"/>
  <c r="I29" i="11"/>
  <c r="H15" i="11"/>
  <c r="G15" i="11"/>
  <c r="I15" i="11"/>
  <c r="J15" i="11"/>
  <c r="J17" i="11"/>
  <c r="I17" i="11"/>
  <c r="H17" i="11"/>
  <c r="G17" i="11"/>
  <c r="J19" i="11"/>
  <c r="H74" i="13" l="1"/>
  <c r="F11" i="11"/>
  <c r="I11" i="11" s="1"/>
  <c r="G13" i="11"/>
  <c r="H13" i="11"/>
  <c r="I13" i="11"/>
  <c r="I35" i="11"/>
  <c r="H35" i="11"/>
  <c r="G35" i="11"/>
  <c r="J25" i="11"/>
  <c r="H25" i="11"/>
  <c r="I25" i="11"/>
  <c r="K33" i="11"/>
  <c r="K31" i="11"/>
  <c r="K29" i="11"/>
  <c r="K27" i="11"/>
  <c r="K37" i="11"/>
  <c r="K15" i="11"/>
  <c r="K17" i="11"/>
  <c r="J23" i="11"/>
  <c r="I23" i="11"/>
  <c r="H23" i="11"/>
  <c r="I19" i="11"/>
  <c r="G19" i="11"/>
  <c r="H19" i="11"/>
  <c r="I21" i="11"/>
  <c r="H21" i="11"/>
  <c r="J21" i="11"/>
  <c r="I39" i="11" l="1"/>
  <c r="K13" i="11"/>
  <c r="J11" i="11"/>
  <c r="J39" i="11" s="1"/>
  <c r="H11" i="11"/>
  <c r="H39" i="11" s="1"/>
  <c r="F39" i="11"/>
  <c r="G11" i="11"/>
  <c r="G39" i="11" s="1"/>
  <c r="K35" i="11"/>
  <c r="K25" i="11"/>
  <c r="K21" i="11"/>
  <c r="K19" i="11"/>
  <c r="K23" i="11"/>
  <c r="K11" i="11" l="1"/>
  <c r="K39" i="11"/>
  <c r="K41" i="11" s="1"/>
  <c r="H41" i="11"/>
  <c r="G40" i="11"/>
  <c r="H40" i="11" s="1"/>
  <c r="G41" i="11"/>
  <c r="J41" i="11"/>
  <c r="G42" i="11" l="1"/>
  <c r="H42" i="11" s="1"/>
  <c r="I41" i="11"/>
  <c r="I40" i="11"/>
  <c r="J40" i="11" s="1"/>
  <c r="K40" i="11" s="1"/>
  <c r="I42" i="11" l="1"/>
  <c r="J42" i="11" s="1"/>
  <c r="K42" i="11" s="1"/>
</calcChain>
</file>

<file path=xl/sharedStrings.xml><?xml version="1.0" encoding="utf-8"?>
<sst xmlns="http://schemas.openxmlformats.org/spreadsheetml/2006/main" count="433" uniqueCount="282">
  <si>
    <t>ITEM</t>
  </si>
  <si>
    <t>DESCRIÇÃO</t>
  </si>
  <si>
    <t>PLANILHA ORÇAMENTÁRIA DE CUSTOS</t>
  </si>
  <si>
    <t>PREÇO TOTAL</t>
  </si>
  <si>
    <t>BDI:</t>
  </si>
  <si>
    <t>1.1</t>
  </si>
  <si>
    <t>4.1</t>
  </si>
  <si>
    <t>5.1</t>
  </si>
  <si>
    <t>QUANT.</t>
  </si>
  <si>
    <t>PREÇO UNITÁRIO S/ BDI</t>
  </si>
  <si>
    <t>PREÇO UNITÁRIO C/ BDI</t>
  </si>
  <si>
    <t>2.1</t>
  </si>
  <si>
    <t>BDI</t>
  </si>
  <si>
    <t>Praça Dr. Castilho, 10 – Centro – CEP 38750-000 – CNPJ 18.602.060/0001-40</t>
  </si>
  <si>
    <t>Tel.: (34) 3811-1233 – FAX: (34) 3811-0070 – www.po.mg.gov.br</t>
  </si>
  <si>
    <t>DISCRIMINAÇÃO DOS SERVIÇOS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</si>
  <si>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</si>
  <si>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</si>
  <si>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</si>
  <si>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</si>
  <si>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</si>
  <si>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</si>
  <si>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COMPOSIÇÃO DO BDI (Bonificações e Despesas Indiretas)</t>
  </si>
  <si>
    <t>1) ADMINISTRAÇÃO CENTRAL - ( 3,00% a 5,50%)</t>
  </si>
  <si>
    <t>Adm. Central, Seguros e Garantias, Riscos</t>
  </si>
  <si>
    <t>2) SEGUROS E GARANTIAS - ( 0,80% a 1,00%)</t>
  </si>
  <si>
    <t>Despesas Financeiras</t>
  </si>
  <si>
    <t>Lucro/Remuneração</t>
  </si>
  <si>
    <t>Impostos (com desoneração)</t>
  </si>
  <si>
    <t>Impostos (sem desoneração)</t>
  </si>
  <si>
    <t>4) DESPESAS FINANCEIRAS - ( 0,59% a 1,39%)</t>
  </si>
  <si>
    <t>5) LUCRO/REMUNERAÇÃO  - (6,16% a 8,96%)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</si>
  <si>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</si>
  <si>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</si>
  <si>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</si>
  <si>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</si>
  <si>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</si>
  <si>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</si>
  <si>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</si>
  <si>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</si>
  <si>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</si>
  <si>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</si>
  <si>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</si>
  <si>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</si>
  <si>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</si>
  <si>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</si>
  <si>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t xml:space="preserve">Para o tipo de obra </t>
    </r>
    <r>
      <rPr>
        <b/>
        <i/>
        <sz val="11"/>
        <rFont val="Arial"/>
        <family val="2"/>
      </rPr>
      <t>“Construção de Edifícios”</t>
    </r>
    <r>
      <rPr>
        <i/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</si>
  <si>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VALOR TOTAL DA OBRA (C/ BDI APLICADO)</t>
  </si>
  <si>
    <t>1.</t>
  </si>
  <si>
    <t>2.</t>
  </si>
  <si>
    <t>4.</t>
  </si>
  <si>
    <t>5.</t>
  </si>
  <si>
    <t>PREFEITURA MUNICIPAL DE PRESIDENTE OLEGÁRIO - MG
Secretaria de Obras e Serviços Públicos</t>
  </si>
  <si>
    <t>PREFEITURA MUNICIPAL DE PRESIDENTE OLEGÁRIO – MG</t>
  </si>
  <si>
    <r>
      <t xml:space="preserve">PREFEITURA: Município de </t>
    </r>
    <r>
      <rPr>
        <b/>
        <sz val="12"/>
        <color indexed="8"/>
        <rFont val="Calibri"/>
        <family val="2"/>
      </rPr>
      <t>Presidente Olegário</t>
    </r>
    <r>
      <rPr>
        <b/>
        <sz val="12"/>
        <rFont val="Calibri"/>
        <family val="2"/>
      </rPr>
      <t xml:space="preserve"> - MG</t>
    </r>
  </si>
  <si>
    <t>ISS:</t>
  </si>
  <si>
    <t>DATA:</t>
  </si>
  <si>
    <t>UNID.</t>
  </si>
  <si>
    <t>2.2</t>
  </si>
  <si>
    <t>M2</t>
  </si>
  <si>
    <t>3) RISCOS  -  ( 0,97% a 1,27%)</t>
  </si>
  <si>
    <t>PINTURA</t>
  </si>
  <si>
    <t>CRONOGRAMA FÍSICO-FINANCEIRO</t>
  </si>
  <si>
    <t>SERVIÇOS PRELIMINARES</t>
  </si>
  <si>
    <t>6.</t>
  </si>
  <si>
    <t>6.1</t>
  </si>
  <si>
    <t>INSTALAÇÕES ELÉTRICAS</t>
  </si>
  <si>
    <t>INSTALAÇÕES HIDROSSANITÁRIAS</t>
  </si>
  <si>
    <t>7.</t>
  </si>
  <si>
    <t>7.1</t>
  </si>
  <si>
    <t>COBERTURA</t>
  </si>
  <si>
    <t>6.2</t>
  </si>
  <si>
    <t>APLICAÇÃO MANUAL DE PINTURA COM TINTA LÁTEX ACRÍLICA EM PAREDES, DUAS DEMÃOS</t>
  </si>
  <si>
    <t>M3</t>
  </si>
  <si>
    <t>M</t>
  </si>
  <si>
    <t>94201</t>
  </si>
  <si>
    <t>TELHAMENTO COM TELHA CERÂMICA CAPA-CANAL, TIPO COLONIAL, COM ATÉ 2 ÁGUAS, INCLUSO TRANSPORTE VERTICAL</t>
  </si>
  <si>
    <t>UN</t>
  </si>
  <si>
    <t>PISOS</t>
  </si>
  <si>
    <t>BANCADAS E PEDRAS</t>
  </si>
  <si>
    <t>LOUÇAS E METAIS</t>
  </si>
  <si>
    <t>VASO SANITÁRIO SIFONADO COM CAIXA ACOPLADA LOUÇA BRANCA, INCLUSO ENGATE FLEXÍVEL EM PLÁSTICO BRANCO, 1/2 X 40CM - FORNECIMENTO E INSTALAÇÃO</t>
  </si>
  <si>
    <t>LAVATÓRIO LOUÇA BRANCA COM COLUNA, *44 X 35,5* CM, PADRÃO POPULAR - FORNECIMENTO E INSTALAÇÃO</t>
  </si>
  <si>
    <t>VÁLVULA EM METAL CROMADO 1.1/2" X 1.1/2" PARA TANQUE OU LAVATÓRIO, COM OU SEM LADRÃO - FORNECIMENTO E INSTALAÇÃO</t>
  </si>
  <si>
    <t>DESPESAS FINAIS</t>
  </si>
  <si>
    <t>TORNEIRA CROMADA DE MESA, 1/2" OU 3/4", PARA LAVATÓRIO, PADRÃO POPULAR - FORNECIMENTO E INSTALAÇÃO</t>
  </si>
  <si>
    <t>97586</t>
  </si>
  <si>
    <t>LUMINÁRIA TIPO CALHA, DE SOBREPOR, COM 2 LÂMPADAS TUBULARES DE 36 W - FORNECIMENTO E INSTALAÇÃO</t>
  </si>
  <si>
    <t>93145</t>
  </si>
  <si>
    <t>PONTO DE ILUMINAÇÃO E TOMADA, RESIDENCIAL, INCLUINDO INTERRUPTOR SIMPLES E TOMADA 10A/250V, CAIXA ELÉTRICA, ELETRODUTO, CABO, RASGO, QUEBRA E CHUMBAMENTO (EXCLUINDO LUMINÁRIA E LÂMPADA)</t>
  </si>
  <si>
    <t>94221</t>
  </si>
  <si>
    <t>CUMEEIRA PARA TELHA CERÂMICA EMBOÇADA COM ARGAMASSA TRAÇO 1:2:9 (CIMENTO, CAL E AREIA) PARA TELHADOS COM ATÉ 2 ÁGUAS, INCLUSO TRANSPORTE VERTICAL</t>
  </si>
  <si>
    <t>LOCAL: Povoado de Andrequicé - Presidente Olegário - MG</t>
  </si>
  <si>
    <t>PRAZO DE EXECUÇÃO: 4 meses</t>
  </si>
  <si>
    <t>RETIRADAS E DEMOLIÇÕES</t>
  </si>
  <si>
    <t>4.2</t>
  </si>
  <si>
    <t>4.3</t>
  </si>
  <si>
    <t>CÓDIGO SINAPI/SETOP</t>
  </si>
  <si>
    <t>ESQUADRIAS E VIDROS</t>
  </si>
  <si>
    <t>REVESTIMENTO CERÂMICO PARA PAREDES INTERNAS COM PLACAS TIPO ESMALTADA EXTRA DE DIMENSÕES 33x45 CM APLICADAS EM AMBIENTES DE ÁREA MAIOR QUE 5 M² NA ALTURA INTEIRA DAS PAREDES</t>
  </si>
  <si>
    <t>LIMPEZA FINAL PARA ENTREGA DA OBRA</t>
  </si>
  <si>
    <t>ED-50266</t>
  </si>
  <si>
    <t>5.2</t>
  </si>
  <si>
    <t>5.3</t>
  </si>
  <si>
    <r>
      <t xml:space="preserve">REGIÃO/MÊS DE REFERÊNCIA: </t>
    </r>
    <r>
      <rPr>
        <b/>
        <sz val="12"/>
        <rFont val="Calibri"/>
        <family val="2"/>
      </rPr>
      <t>SINAPI - ABRIL/2020 desonerada e SETOP - JANEIRO/2020 desonerada</t>
    </r>
  </si>
  <si>
    <t>IIO-PLA-005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</si>
  <si>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</si>
  <si>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U</t>
  </si>
  <si>
    <t>LIMPEZA MANUAL DE VEGETAÇÃO EM TERRENO COM ENXADA.</t>
  </si>
  <si>
    <t>1.2</t>
  </si>
  <si>
    <t>98524</t>
  </si>
  <si>
    <t>m²</t>
  </si>
  <si>
    <t>10.1</t>
  </si>
  <si>
    <t>unidade</t>
  </si>
  <si>
    <t>unidades</t>
  </si>
  <si>
    <t>9.1</t>
  </si>
  <si>
    <t>8.1</t>
  </si>
  <si>
    <t>7.2</t>
  </si>
  <si>
    <t>m³</t>
  </si>
  <si>
    <t>m</t>
  </si>
  <si>
    <t>3.2</t>
  </si>
  <si>
    <t>3.1</t>
  </si>
  <si>
    <t>01 placa x obra = 01 x 01</t>
  </si>
  <si>
    <t>TOTAL</t>
  </si>
  <si>
    <t xml:space="preserve">FÓRMULAS </t>
  </si>
  <si>
    <t>MEMÓRIA DE CÁLCULO DE QUANTITATIVOS FÍSICOS</t>
  </si>
  <si>
    <r>
      <rPr>
        <b/>
        <sz val="18"/>
        <rFont val="Calibri"/>
        <family val="2"/>
        <scheme val="minor"/>
      </rPr>
      <t>PREFEITURA MUNICIPAL DE PRESIDENTE OLEGÁRIO - MG</t>
    </r>
    <r>
      <rPr>
        <b/>
        <sz val="14"/>
        <rFont val="Calibri"/>
        <family val="2"/>
        <scheme val="minor"/>
      </rPr>
      <t xml:space="preserve">
</t>
    </r>
    <r>
      <rPr>
        <b/>
        <sz val="16"/>
        <rFont val="Calibri"/>
        <family val="2"/>
        <scheme val="minor"/>
      </rPr>
      <t>Secretaria de Obras e Serviços Públicos</t>
    </r>
  </si>
  <si>
    <t>Área à concretar = 260,85m²</t>
  </si>
  <si>
    <t>2.3</t>
  </si>
  <si>
    <t>2.4</t>
  </si>
  <si>
    <t>2.5</t>
  </si>
  <si>
    <t>REMOÇÃO DE TELHAS, DE FIBROCIMENTO, METÁLICA E CERÂMICA, DE FORMA MANUAL, SEM REAPROVEITAMENTO.</t>
  </si>
  <si>
    <t>DEM-POR-005</t>
  </si>
  <si>
    <t>REMOÇÃO DE PORTA OU JANELA INCLUSIVE MARCO E ALISAR, INCLUSIVE AFASTAMENTO E EMPILHAMENTO</t>
  </si>
  <si>
    <t>3.</t>
  </si>
  <si>
    <t>ALVENARIA E  ELEMENTOS ESTRUTURAIS</t>
  </si>
  <si>
    <t>SEE-EST-005</t>
  </si>
  <si>
    <t>PILAR EM CONCRETO APARENTE 20 MPA, INCLUSIVE ARMAÇÃO, FORMA PLASTIFICADA E DESFORMA</t>
  </si>
  <si>
    <t>7 pilares de 0,15x0,15x2,20m + 5 pilares de 0,22x0,22x2,38m = 0,92m³</t>
  </si>
  <si>
    <t>ALV-TIJ-025</t>
  </si>
  <si>
    <t>ALVENARIA DE VEDAÇÃO COM TIJOLO CERÂMICO FURADO, PARA REVESTIMENTO, INCLUSIVE ARGAMASSA PARA ASSENTAMENTO</t>
  </si>
  <si>
    <t>2,07m*2,10m + 0,60m*2,10m = 5,60m²</t>
  </si>
  <si>
    <t xml:space="preserve">Somatório das áreas de cobertura: 294,96m² + 119,25m² = </t>
  </si>
  <si>
    <t xml:space="preserve">Somatório dos metros lineares de cumeeira: 15,65m + 22,40m + 12,44m + 4,78m + 3,41m + 1,49m = </t>
  </si>
  <si>
    <t>4.4</t>
  </si>
  <si>
    <t>FORRO DE PVC, LISO, PARA AMBIENTES COMERCIAIS, INCLUSIVE ESTRUTURA DE FIXAÇÃO.</t>
  </si>
  <si>
    <t>96486</t>
  </si>
  <si>
    <t>3.3</t>
  </si>
  <si>
    <t>REV-REB-005</t>
  </si>
  <si>
    <t>REBOCO COM ARGAMASSA, TRAÇO 1:7 (CIMENTO E AREIA), ESP. 20MM, APLICAÇÃO MANUAL, PREPARO MECÂNICO</t>
  </si>
  <si>
    <t>3.4</t>
  </si>
  <si>
    <t>CHAPISCO COM ARGAMASSA, TRAÇO 1:3 (CIMENTO E AREIA), ESP. 5MM, APLICADO EM ALVENARIA/ESTRUTURA DE CONCRETO COM COLHER, PREPARO MECÂNICO</t>
  </si>
  <si>
    <t>REV-CHA-005</t>
  </si>
  <si>
    <t>Área de chapisco: (0,75m+ 2,22m+ 2,07m +0,60m)*2,10m = 11,84m²</t>
  </si>
  <si>
    <r>
      <t xml:space="preserve">Área de reboco da área de serviço: 11,84m² + área de reboco paredes externas bloco 2: (((5,40m+15,65m+5,40m+15,50m)*2,7m)-áreas de esquadrias: (1,8m²*3+1,26m²*2+0,25m²+1,68m²*2)) + área de reboco de paredes internas bloco 2: ((4,90m*4+ 5m*2+ 7,75m*2+ 2m*6+ 1,55m*4+ 1,70m*2)*2,70m) - áreas de esquadrias: (1,8m²*3+1,26m²*3+0,25m²+1,68m²*2)) = 280,88m²*30% = </t>
    </r>
    <r>
      <rPr>
        <b/>
        <sz val="11"/>
        <rFont val="Calibri"/>
        <family val="2"/>
        <scheme val="minor"/>
      </rPr>
      <t xml:space="preserve">92,55m² de Reboco no Bloco 2 </t>
    </r>
    <r>
      <rPr>
        <sz val="11"/>
        <rFont val="Calibri"/>
        <family val="2"/>
        <scheme val="minor"/>
      </rPr>
      <t>+ área de reboco paredes externas bloco 1: (((26,55m+5,30m+19,95m+7,15m+3,05m+2,95m+3,55m+15,40m)*3m) - área de esquadrias: (2m²*4+1,10m²+1m²*2+1,68m²*6+ 1,5m²*3)) + área de reboco paredes internas bloco 1: (((5m*8+ 5,9m*2+ 3,9m*2+ 8m*4+ 6,3m*2+ 7m*2+ 2,8m*2 + 3,25m*2)*3m) - área de esquadrias: (2m²*4+1,10m²+1m²*2+1,68m²*6+ 1,5m²*3)) = 591,24m²*30% =</t>
    </r>
    <r>
      <rPr>
        <b/>
        <sz val="11"/>
        <rFont val="Calibri"/>
        <family val="2"/>
        <scheme val="minor"/>
      </rPr>
      <t xml:space="preserve"> 177,37m² de reboco no Bloco 1, </t>
    </r>
    <r>
      <rPr>
        <sz val="11"/>
        <rFont val="Calibri"/>
        <family val="2"/>
        <scheme val="minor"/>
      </rPr>
      <t>Área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de reboco do bloco 1 + bloco 2: 177,37m²+ 92,55m² =</t>
    </r>
    <r>
      <rPr>
        <b/>
        <sz val="11"/>
        <rFont val="Calibri"/>
        <family val="2"/>
        <scheme val="minor"/>
      </rPr>
      <t xml:space="preserve"> 269,92m² de Reboco</t>
    </r>
  </si>
  <si>
    <t xml:space="preserve">área de portas e janelas: 7 portas de 0,80*2,10m, 3 janelas de 1,50*1,00m, 1 janela de 1,10*1,00m, 4 janelas de 2,00*1,00m: 7*0,8*2,1 + 3*1,5*1+ 1*1,1*1+ 4*2*1 = </t>
  </si>
  <si>
    <t>Número de pontos: 13 unidades</t>
  </si>
  <si>
    <t>13 luminárias</t>
  </si>
  <si>
    <t>1 quadro</t>
  </si>
  <si>
    <t>SER-POR-040</t>
  </si>
  <si>
    <t>PORTA VENEZIANA EM CHAPA DOBRADA E METALON</t>
  </si>
  <si>
    <t>6.3</t>
  </si>
  <si>
    <t>6.4</t>
  </si>
  <si>
    <t>JANELA DE ALUMÍNIO DE CORRER COM 4 FOLHAS PARA VIDROS, COM VIDROS, BATENTE, ACABAMENTO COM ACETATO OU BRILHANTE E FERRAGENS. EXCLUSIVE ALIZAR E CONTRAMARCO. FORNECIMENTO E INSTALAÇÃO.</t>
  </si>
  <si>
    <t>8.2</t>
  </si>
  <si>
    <t>8.3</t>
  </si>
  <si>
    <t>EXECUÇÃO DE PASSEIO (CALÇADA) OU PISO DE CONCRETO COM CONCRETO MOLDADO IN LOCO, FEITO EM OBRA, ACABAMENTO CONVENCIONAL, NÃO ARMADO.</t>
  </si>
  <si>
    <t>CONTRAPISO EM ARGAMASSA TRAÇO 1:4 (CIMENTO E AREIA), PREPARO MECÂNICO COM BETONEIRA 400 L, NÃO ADERIDO, ESPESSURA 6CM.</t>
  </si>
  <si>
    <t>REVESTIMENTO CERÂMICO PARA PISO COM PLACAS TIPO ESMALTADA EXTRA DE DIMENSÕES 35X35 CM APLICADA EM AMBIENTES DE ÁREA MAIOR QUE 10 M2.</t>
  </si>
  <si>
    <t>5.4</t>
  </si>
  <si>
    <t>TOMADA MÉDIA DE EMBUTIR (1 MÓDULO), 2P+T 10 A, INCLUINDO SUPORTE E PLACA - FORNECIMENTO E INSTALAÇÃO</t>
  </si>
  <si>
    <t>91996</t>
  </si>
  <si>
    <t>2 tomadas na cozinha</t>
  </si>
  <si>
    <t>REVESTIMENTO CERÂMICO INTERNO</t>
  </si>
  <si>
    <t>Soma do perímetro de todas as paredes * altura de 1,5m: (3,9m+3,1m+5m*2+1,55m*4+2m*4+1,40m*2+ 1,70m+1,10m)*1,5m = 55,20m²</t>
  </si>
  <si>
    <t>3.5</t>
  </si>
  <si>
    <t>PREÇO DE MERCADO</t>
  </si>
  <si>
    <t>ENGATE FLEXÍVEL EM PLÁSTICO BRANCO, 1/2 X 30CM - FORNECIMENTO E INSTALAÇÃO.</t>
  </si>
  <si>
    <t>SIFÃO DO TIPO FLEXÍVEL EM PVC 1 X 1.1/2 - FORNECIMENTO E INSTALAÇÃO</t>
  </si>
  <si>
    <t>10.2</t>
  </si>
  <si>
    <t>10.3</t>
  </si>
  <si>
    <t>10.4</t>
  </si>
  <si>
    <t>10.5</t>
  </si>
  <si>
    <t>10.6</t>
  </si>
  <si>
    <t>10.7</t>
  </si>
  <si>
    <t>11.1</t>
  </si>
  <si>
    <t>3 vasos p/ banheiros</t>
  </si>
  <si>
    <t>3 lavatórios p/ banheiros</t>
  </si>
  <si>
    <t>3 engates p/ lavatórios do banheiro e 1 engate p/ pia da cozinha</t>
  </si>
  <si>
    <t>3 válvulas p/ lavatórios dos banheiros</t>
  </si>
  <si>
    <t>3 sifãos p/ lavatórios dos banheiros</t>
  </si>
  <si>
    <t>3 torneiras p/ lavatórios dos banheiros</t>
  </si>
  <si>
    <t>REMOÇÃO DE LOUÇAS (LAVATÓRIO, BANHEIRA, PIA, VASO SANITÁRIO, TANQUE)</t>
  </si>
  <si>
    <t>DEM-LOU-005</t>
  </si>
  <si>
    <t>3 Bacias sanitárias, 3 lavatórios e 1 pia</t>
  </si>
  <si>
    <t>BANCADA GRANITO CINZA, 50 X 60 CM, INCL. CUBA DE EMBUTIR OVAL LOUÇA BRANCA 35 X 50 CM, VÁLVULA METAL CROMADO, SIFÃO FLEXÍVEL PVC, ENGATE 30CM FLEXÍVEL PLÁSTICO E TORNEIRA CROMADA DE MESA, PADRÃO POPULAR - FORNEC. E INSTALAÇÃO.</t>
  </si>
  <si>
    <t>1 conjunto de bancada e metais para pia da cozinha</t>
  </si>
  <si>
    <t>SOLEIRA EM GRANITO, LARGURA 15 CM, ESPESSURA 2,0 CM.</t>
  </si>
  <si>
    <t>PIN-LIX-005</t>
  </si>
  <si>
    <t>LIXAMENTO MANUAL EM PAREDE PARA REMOÇÃO DE TINTA</t>
  </si>
  <si>
    <t>SER-POR-050</t>
  </si>
  <si>
    <t>7.3</t>
  </si>
  <si>
    <t>PORTÃO DE FERRO PADRÃO, EM CHAPA (TIPO LAMBRI), COLOCADO COM CADEADO</t>
  </si>
  <si>
    <t>EMASSAMENTO EM PAREDE COM MASSA CORRIDA (PVA), DUAS (2) DEMÃOS, INCLUSIVE LIXAMENTO PARA PINTURA</t>
  </si>
  <si>
    <t>PIN-EMA-011</t>
  </si>
  <si>
    <t>12.1</t>
  </si>
  <si>
    <t>12.2</t>
  </si>
  <si>
    <t>12.3</t>
  </si>
  <si>
    <t>12.4</t>
  </si>
  <si>
    <t>PINTURA ESMALTE EM ESQUADRIAS DE FERRO, DUAS (2) DEMÃOS, INCLUSIVE UMA (1) DEMÃO DE FUNDO ANTICORROSIVO</t>
  </si>
  <si>
    <t>PIN-ESM-005</t>
  </si>
  <si>
    <t>mesma área de reboco do item 3.4: 269,92m²</t>
  </si>
  <si>
    <t>8 portas de 0,80m*2,10m*2lados + 3 portas de 0,60m*2,10m*2lados + 3 janelas de 1,50m*1,00m*2 lados + 4 janelas de 2,00m*1,00m*2 lados + 1 janela de 1,10m*1,00m*2 lados + 2 janelas de 1,00m*1,00m*2 lados + 3 janelas de 1,80m*1,00m*2 lados + 1 janela de 0,50m*0,50m*2 lados</t>
  </si>
  <si>
    <r>
      <t xml:space="preserve">área de paredes externas bloco 2: (((5,40m+15,65m+5,40m+15,50m)*2,7m)-áreas de esquadrias: (1,8m²*3+1,26m²*2+0,25m²+1,68m²*2)) + área de paredes internas bloco 2: ((4,90m*4+ 5m*2+ 7,75m*2+ 2m*6+ 1,55m*4+ 1,70m*2)*2,70m) - áreas de esquadrias: (1,8m²*3+1,26m²*3+0,25m²+1,68m²*2)) = </t>
    </r>
    <r>
      <rPr>
        <b/>
        <sz val="11"/>
        <rFont val="Calibri"/>
        <family val="2"/>
        <scheme val="minor"/>
      </rPr>
      <t>280,88m²</t>
    </r>
    <r>
      <rPr>
        <sz val="11"/>
        <rFont val="Calibri"/>
        <family val="2"/>
        <scheme val="minor"/>
      </rPr>
      <t xml:space="preserve"> de parede para lixar no Bloco 2 + área de paredes externas bloco 1: (((26,55m+5,30m+19,95m+7,15m+3,05m+2,95m+3,55m+15,40m)*3m) - área de esquadrias: (2m²*4+1,10m²+1m²*2+1,68m²*6+ 1,5m²*3)) + área de paredes internas bloco 1: (((5m*8+ 5,9m*2+ 3,9m*2+ 8m*4+ 6,3m*2+ 7m*2+ 2,8m*2 + 3,25m*2)*3m) - área de esquadrias: (2m²*4+1,10m²+1m²*2+1,68m²*6+ 1,5m²*3)) = </t>
    </r>
    <r>
      <rPr>
        <b/>
        <sz val="11"/>
        <rFont val="Calibri"/>
        <family val="2"/>
        <scheme val="minor"/>
      </rPr>
      <t>591,24m²</t>
    </r>
    <r>
      <rPr>
        <sz val="11"/>
        <rFont val="Calibri"/>
        <family val="2"/>
        <scheme val="minor"/>
      </rPr>
      <t xml:space="preserve"> de parede para lixar no Bloco 1, Área de parede do bloco 1 + bloco 2: 280,88m² + 591,24m² = </t>
    </r>
    <r>
      <rPr>
        <b/>
        <sz val="11"/>
        <rFont val="Calibri"/>
        <family val="2"/>
        <scheme val="minor"/>
      </rPr>
      <t>872,12m²</t>
    </r>
    <r>
      <rPr>
        <sz val="11"/>
        <rFont val="Calibri"/>
        <family val="2"/>
        <scheme val="minor"/>
      </rPr>
      <t xml:space="preserve"> de parede para lixar</t>
    </r>
  </si>
  <si>
    <t>Mesma área de lixamento + área de paredes da área de serviço: 872,12m²+11,84m² = 883,96m²</t>
  </si>
  <si>
    <t>13.1</t>
  </si>
  <si>
    <t>Somatório da área da reforma: 260,85m² + 397,28m²</t>
  </si>
  <si>
    <t>10.8</t>
  </si>
  <si>
    <t>TANQUE DE MÁRMORE SINTÉTICO DUPLO, CAPACIDADE 37 LITROS, INCLUSIVE ACESSÓRIOS DE FIXAÇÃO, VÁLVULA DE ESCOAMENTO DE METAL COM ACABAMENTO CROMADO, SIFÃO DE METAL TIPO COPO COM ACABAMENTO CROMADO, FORNECIMENTO E INSTALAÇÃO, EXCLUSIVE TORNEIRA</t>
  </si>
  <si>
    <t>ED-9156</t>
  </si>
  <si>
    <t>TORNEIRA METÁLICA PARA TANQUE, ACABAMENTO CROMADO, INCLUSIVE ENGATE FLEXÍVEL METÁLICO, FORNECIMENTO E INSTALAÇÃO</t>
  </si>
  <si>
    <t>MET-TOR-040</t>
  </si>
  <si>
    <t>10.9</t>
  </si>
  <si>
    <t>1 tanque p/ área de serviço</t>
  </si>
  <si>
    <t>2 torneiras p/ tanque da área de serviço</t>
  </si>
  <si>
    <t>8.4</t>
  </si>
  <si>
    <t>RAMPA PARA ACESSO DE DEFICIENTE, EM CONCRETO SIMPLES FCK = 25 MPA, DESEMPENADA, COM PINTURA INDICATIVA, 02 DEMÃOS</t>
  </si>
  <si>
    <t>URB-RAM-005</t>
  </si>
  <si>
    <t>1 rampa para acesso de deficiente</t>
  </si>
  <si>
    <t>DEMOLIÇÃO DE ALVENARIA DE TIJOLO MACIÇO, DE FORMA MANUAL, SEM REAPROVEITAMENTO</t>
  </si>
  <si>
    <t>(0,7m*0,65m*0,10m*3)+(0,9m*1,25m*0,10m)+ (0,7m*0,7m*0,10m) = 0,298m³</t>
  </si>
  <si>
    <t>RETIRADA E RECOLOCAÇÃO DE RIPA EM TELHADOS DE ATÉ 2 ÁGUAS COM TELHA CERÂMICA OU DE CONCRETO DE ENCAIXE, INCLUSO TRANSPORTE VERTICAL</t>
  </si>
  <si>
    <t>100388</t>
  </si>
  <si>
    <t xml:space="preserve">Somatório das áreas de cobertura: 294,96m² + 119,25m² =  </t>
  </si>
  <si>
    <t>PONTO DE CONSUMO TERMINAL DE ÁGUA FRIA (SUBRAMAL) COM TUBULAÇÃO DE PVC, DN 25 MM, INSTALADO EM RAMAL DE ÁGUA, INCLUSOS RASGO E CHUMBAMENTO EM ALVENARIA.</t>
  </si>
  <si>
    <t>INST-ESG-015</t>
  </si>
  <si>
    <t>PONTO DE ESGOTO, INCLUINDO TUBO DE PVC RÍGIDO SOLDÁVEL DE 100 MM E CONEXÕES (VASO SANITÁRIO)</t>
  </si>
  <si>
    <t>PONTO DE ESGOTO, INCLUINDO TUBO DE PVC RÍGIDO SOLDÁVEL DE 40 MM E CONEXÕES (LAVATÓRIOS, MICTÓRIOS, RALOS SIFONADOS, ETC.)</t>
  </si>
  <si>
    <t>INST-ESG-005</t>
  </si>
  <si>
    <t>INST-ESG-010</t>
  </si>
  <si>
    <t>PONTO DE ESGOTO, INCLUINDO TUBO DE PVC RÍGIDO SOLDÁVEL DE 50 MM E CONEXÕES (PIAS DE COZINHA, MÁQUINAS DE LAVAR, ETC.)</t>
  </si>
  <si>
    <t>14.1</t>
  </si>
  <si>
    <t>SERVIÇOS DIVERSOS</t>
  </si>
  <si>
    <t>PEDREIRO COM ENCARGOS COMPLEMENTARES</t>
  </si>
  <si>
    <t>H</t>
  </si>
  <si>
    <t>SERVENTE COM ENCARGOS COMPLEMENTARES</t>
  </si>
  <si>
    <t>13.2</t>
  </si>
  <si>
    <t>2 dias de pedreiro</t>
  </si>
  <si>
    <t>1.3</t>
  </si>
  <si>
    <t>MOB-DES-005</t>
  </si>
  <si>
    <t>MOBILIZAÇÃO E DESMOBILIZAÇÃO DE OBRAS ATÉ O VALOR DE 1.000.000,00</t>
  </si>
  <si>
    <t>%</t>
  </si>
  <si>
    <t>DEM-CON-040</t>
  </si>
  <si>
    <t>DEMOLIÇÃO DE CONSTRUÇÃO EM ALVENARIAS</t>
  </si>
  <si>
    <t>Área à demolir: 48,74m²</t>
  </si>
  <si>
    <t>Somatório das áreas de cobertura: (296,69m² + 114,48m²) - área a demolir: 48,74m² = 362,43m²</t>
  </si>
  <si>
    <t>111,75m lineares de muro pré moldado</t>
  </si>
  <si>
    <t>MURO PRÉ-MOLDADO (FORNECIMENTO E INSTALAÇÃO DE 111,75M DE MURO PRÉ MOLDADO) COM ALTURA DE 1,80M COMPOSTO POR 4 LAJOTAS DE 45CM E MOURÃO PARA FIXAÇÃO.</t>
  </si>
  <si>
    <t>2.6</t>
  </si>
  <si>
    <t>DEMOLIÇÃO DE PISO CERÂMICO OU LADRILHO HIDRÁULICO, INCLUSIVE AFASTAMENTO</t>
  </si>
  <si>
    <t>DEM-PIS-010</t>
  </si>
  <si>
    <t>0,8m*8 (portas) + 0,60m*3 (portas) = 8,2m</t>
  </si>
  <si>
    <t>3 dias de servente</t>
  </si>
  <si>
    <t>ELE-QUA-006</t>
  </si>
  <si>
    <t>QUADRO DE DISTRIBUIÇÃO PARA 12 MÓDULOS COM BARRAMENTO E CHAVE</t>
  </si>
  <si>
    <t>3 pontos</t>
  </si>
  <si>
    <t>6 pontos</t>
  </si>
  <si>
    <t>OBRA: Reforma da Escola Municipal Olavo Bilac</t>
  </si>
  <si>
    <t xml:space="preserve">Porcentagem aplicada para obras até R$ 1.000.000 conforme SETOP:                                                          (o valor é aplicado à somatória dos demais itens) </t>
  </si>
  <si>
    <t>37,97m²+24,5m²+3,1m²+3,4m²+3,1m² = 97,15m²</t>
  </si>
  <si>
    <t>Somatório de áreas internas dos cômodos: 9,10m²+ 44,10m²+ 40m²+ 40m²+ 19,5m²+ 29,5m² + 3,1m²+ 3,4m²+ 3,1m²+ 37,97m²+ 24,5m²= 254,27m²</t>
  </si>
  <si>
    <t>9 pontos</t>
  </si>
  <si>
    <t>2 Portões de abrir de 1m*1,80m e 1 portão de correr de 3m*1,80m: 2x1x1,8+1x3x1,80=</t>
  </si>
  <si>
    <t>3 janelas de 1,50m x 1,00m + 4 janelas de 2,00m x 1,00m + 1 janela de 1,10m x 1,00m = 3x1,5x1+4x2x1+1x1,1x1 = 13,6m²</t>
  </si>
  <si>
    <t>7 portas de 0,80mx2,10m =                                       7 x 0,8m x 2,10m</t>
  </si>
  <si>
    <t>Áreas à concretar x espessura do concreto:                                                       260,85m² + (2,18m*30,25m)+ (1,30m*25,72m) = 360,23m²*0,07m</t>
  </si>
  <si>
    <t>Área de piso = 9,1m²+44,1m²+40m²+40m²+79,65m²+19,5m²+29,5m²+24,5m²+37,97m²+34,74m²+3,1m²+3,4m²+3,1m²</t>
  </si>
  <si>
    <t xml:space="preserve">Área de concretagem = 9,1m²+44,1m²+40m²+40m²+79,65m²+19,5m²+29,5m²+24,5m²+37,97m²+34,74m²+3,1m²+3,4m²+3,1m² </t>
  </si>
  <si>
    <t>Presidente Olegário - MG, 12 de agosto de 2020.</t>
  </si>
  <si>
    <t>FORMA DE EXECUÇÃO:                                                                                               (      ) DIRETA                                                                  (  x  ) INDIRETA</t>
  </si>
  <si>
    <t>Empresa:</t>
  </si>
  <si>
    <t>CNPJ: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</si>
</sst>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00_);_(* \(#,##0.0000\);_(* &quot;-&quot;??_);_(@_)"/>
  </numFmts>
  <fonts count="5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rgb="FFC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"/>
      <family val="2"/>
    </font>
    <font>
      <sz val="7.5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b/>
      <sz val="2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name val="Calibri"/>
      <family val="2"/>
    </font>
    <font>
      <b/>
      <sz val="12"/>
      <color rgb="FFC00000"/>
      <name val="Arial"/>
      <family val="2"/>
    </font>
    <font>
      <sz val="12"/>
      <color indexed="8"/>
      <name val="Arial"/>
      <family val="2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0"/>
      <name val="Arial"/>
      <family val="2"/>
    </font>
    <font>
      <b/>
      <sz val="12"/>
      <color rgb="FFC0000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</font>
    <font>
      <b/>
      <sz val="11"/>
      <color rgb="FFC0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3"/>
      <color indexed="8"/>
      <name val="Arial"/>
      <family val="2"/>
    </font>
    <font>
      <b/>
      <sz val="13"/>
      <color rgb="FFC00000"/>
      <name val="Arial"/>
      <family val="2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sz val="8"/>
      <name val="Arial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5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" fillId="0" borderId="0"/>
    <xf numFmtId="0" fontId="41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</cellStyleXfs>
  <cellXfs count="441">
    <xf numFmtId="0" fontId="0" fillId="0" borderId="0" xfId="0"/>
    <xf numFmtId="0" fontId="4" fillId="0" borderId="0" xfId="0" applyFont="1" applyAlignment="1">
      <alignment horizontal="justify" vertical="distributed"/>
    </xf>
    <xf numFmtId="0" fontId="16" fillId="0" borderId="2" xfId="0" applyFont="1" applyBorder="1" applyAlignment="1">
      <alignment horizontal="justify" vertical="distributed" wrapText="1"/>
    </xf>
    <xf numFmtId="0" fontId="16" fillId="0" borderId="0" xfId="0" applyFont="1" applyBorder="1" applyAlignment="1">
      <alignment horizontal="justify" vertical="distributed" wrapText="1"/>
    </xf>
    <xf numFmtId="4" fontId="16" fillId="0" borderId="3" xfId="0" applyNumberFormat="1" applyFont="1" applyBorder="1" applyAlignment="1">
      <alignment horizontal="justify" vertical="distributed" wrapText="1"/>
    </xf>
    <xf numFmtId="0" fontId="17" fillId="0" borderId="2" xfId="0" applyFont="1" applyBorder="1" applyAlignment="1">
      <alignment horizontal="justify" vertical="distributed"/>
    </xf>
    <xf numFmtId="0" fontId="17" fillId="0" borderId="3" xfId="0" applyFont="1" applyBorder="1" applyAlignment="1">
      <alignment horizontal="justify" vertical="distributed"/>
    </xf>
    <xf numFmtId="4" fontId="17" fillId="0" borderId="3" xfId="0" applyNumberFormat="1" applyFont="1" applyBorder="1" applyAlignment="1">
      <alignment horizontal="justify" vertical="distributed"/>
    </xf>
    <xf numFmtId="4" fontId="5" fillId="0" borderId="0" xfId="0" applyNumberFormat="1" applyFont="1" applyAlignment="1">
      <alignment horizontal="justify" vertical="distributed" wrapText="1"/>
    </xf>
    <xf numFmtId="4" fontId="5" fillId="0" borderId="0" xfId="0" applyNumberFormat="1" applyFont="1" applyBorder="1" applyAlignment="1">
      <alignment horizontal="justify" vertical="distributed" wrapText="1"/>
    </xf>
    <xf numFmtId="0" fontId="18" fillId="0" borderId="4" xfId="0" applyFont="1" applyFill="1" applyBorder="1" applyAlignment="1">
      <alignment horizontal="justify" vertical="distributed"/>
    </xf>
    <xf numFmtId="0" fontId="18" fillId="0" borderId="5" xfId="0" applyFont="1" applyFill="1" applyBorder="1" applyAlignment="1">
      <alignment horizontal="justify" vertical="distributed"/>
    </xf>
    <xf numFmtId="0" fontId="18" fillId="0" borderId="6" xfId="0" applyFont="1" applyFill="1" applyBorder="1" applyAlignment="1">
      <alignment horizontal="justify" vertical="distributed"/>
    </xf>
    <xf numFmtId="0" fontId="19" fillId="0" borderId="0" xfId="0" applyFont="1" applyFill="1" applyBorder="1" applyAlignment="1">
      <alignment horizontal="justify" vertical="distributed"/>
    </xf>
    <xf numFmtId="0" fontId="19" fillId="0" borderId="0" xfId="0" applyFont="1" applyFill="1" applyBorder="1" applyAlignment="1">
      <alignment vertical="distributed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distributed"/>
    </xf>
    <xf numFmtId="0" fontId="19" fillId="0" borderId="0" xfId="0" applyFont="1" applyFill="1" applyAlignment="1">
      <alignment vertical="center"/>
    </xf>
    <xf numFmtId="0" fontId="4" fillId="0" borderId="0" xfId="0" applyFont="1" applyFill="1" applyAlignment="1">
      <alignment horizontal="justify" vertical="distributed"/>
    </xf>
    <xf numFmtId="0" fontId="17" fillId="0" borderId="0" xfId="0" applyFont="1" applyBorder="1" applyAlignment="1">
      <alignment vertical="distributed"/>
    </xf>
    <xf numFmtId="0" fontId="18" fillId="0" borderId="0" xfId="0" applyFont="1" applyFill="1" applyBorder="1" applyAlignment="1">
      <alignment horizontal="justify" vertical="distributed"/>
    </xf>
    <xf numFmtId="0" fontId="17" fillId="0" borderId="0" xfId="0" applyFont="1" applyAlignment="1">
      <alignment horizontal="justify" vertical="distributed"/>
    </xf>
    <xf numFmtId="0" fontId="15" fillId="0" borderId="0" xfId="1"/>
    <xf numFmtId="0" fontId="15" fillId="2" borderId="2" xfId="1" applyFont="1" applyFill="1" applyBorder="1" applyAlignment="1">
      <alignment horizontal="center"/>
    </xf>
    <xf numFmtId="0" fontId="15" fillId="2" borderId="4" xfId="1" applyFill="1" applyBorder="1" applyAlignment="1">
      <alignment horizontal="center"/>
    </xf>
    <xf numFmtId="0" fontId="15" fillId="2" borderId="5" xfId="1" applyFill="1" applyBorder="1" applyAlignment="1"/>
    <xf numFmtId="0" fontId="15" fillId="2" borderId="6" xfId="1" applyFill="1" applyBorder="1" applyAlignment="1"/>
    <xf numFmtId="0" fontId="11" fillId="0" borderId="41" xfId="1" applyFont="1" applyBorder="1" applyAlignment="1">
      <alignment horizontal="center" vertical="center"/>
    </xf>
    <xf numFmtId="0" fontId="11" fillId="0" borderId="42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1" fillId="0" borderId="0" xfId="1" applyFont="1"/>
    <xf numFmtId="164" fontId="14" fillId="0" borderId="13" xfId="3" applyFont="1" applyBorder="1"/>
    <xf numFmtId="164" fontId="14" fillId="0" borderId="9" xfId="3" applyFont="1" applyBorder="1"/>
    <xf numFmtId="0" fontId="14" fillId="0" borderId="0" xfId="1" applyFont="1"/>
    <xf numFmtId="9" fontId="14" fillId="0" borderId="14" xfId="3" applyNumberFormat="1" applyFont="1" applyBorder="1"/>
    <xf numFmtId="9" fontId="14" fillId="0" borderId="45" xfId="3" applyNumberFormat="1" applyFont="1" applyBorder="1"/>
    <xf numFmtId="164" fontId="14" fillId="0" borderId="14" xfId="3" applyFont="1" applyBorder="1"/>
    <xf numFmtId="0" fontId="14" fillId="2" borderId="48" xfId="1" applyFont="1" applyFill="1" applyBorder="1" applyAlignment="1">
      <alignment vertical="top"/>
    </xf>
    <xf numFmtId="164" fontId="13" fillId="0" borderId="23" xfId="3" applyFont="1" applyBorder="1"/>
    <xf numFmtId="164" fontId="13" fillId="0" borderId="49" xfId="3" applyFont="1" applyBorder="1"/>
    <xf numFmtId="0" fontId="14" fillId="2" borderId="41" xfId="1" applyFont="1" applyFill="1" applyBorder="1" applyAlignment="1">
      <alignment vertical="top"/>
    </xf>
    <xf numFmtId="164" fontId="13" fillId="0" borderId="14" xfId="2" applyNumberFormat="1" applyFont="1" applyBorder="1"/>
    <xf numFmtId="10" fontId="13" fillId="0" borderId="14" xfId="2" applyNumberFormat="1" applyFont="1" applyBorder="1"/>
    <xf numFmtId="164" fontId="14" fillId="0" borderId="15" xfId="3" applyFont="1" applyBorder="1"/>
    <xf numFmtId="10" fontId="13" fillId="0" borderId="15" xfId="3" applyNumberFormat="1" applyFont="1" applyBorder="1"/>
    <xf numFmtId="10" fontId="13" fillId="0" borderId="50" xfId="3" applyNumberFormat="1" applyFont="1" applyBorder="1"/>
    <xf numFmtId="0" fontId="14" fillId="2" borderId="46" xfId="1" applyFont="1" applyFill="1" applyBorder="1" applyAlignment="1">
      <alignment vertical="top"/>
    </xf>
    <xf numFmtId="0" fontId="13" fillId="2" borderId="36" xfId="1" applyFont="1" applyFill="1" applyBorder="1" applyAlignment="1">
      <alignment horizontal="left"/>
    </xf>
    <xf numFmtId="164" fontId="14" fillId="2" borderId="36" xfId="3" applyFont="1" applyFill="1" applyBorder="1"/>
    <xf numFmtId="10" fontId="13" fillId="2" borderId="36" xfId="3" applyNumberFormat="1" applyFont="1" applyFill="1" applyBorder="1"/>
    <xf numFmtId="10" fontId="13" fillId="2" borderId="51" xfId="3" applyNumberFormat="1" applyFont="1" applyFill="1" applyBorder="1"/>
    <xf numFmtId="0" fontId="15" fillId="2" borderId="2" xfId="1" applyFont="1" applyFill="1" applyBorder="1" applyAlignment="1">
      <alignment horizontal="center" vertical="top"/>
    </xf>
    <xf numFmtId="0" fontId="15" fillId="2" borderId="0" xfId="1" applyFill="1" applyBorder="1"/>
    <xf numFmtId="0" fontId="15" fillId="2" borderId="3" xfId="1" applyFill="1" applyBorder="1"/>
    <xf numFmtId="0" fontId="15" fillId="2" borderId="4" xfId="1" applyFont="1" applyFill="1" applyBorder="1" applyAlignment="1">
      <alignment horizontal="center" vertical="top"/>
    </xf>
    <xf numFmtId="0" fontId="15" fillId="2" borderId="5" xfId="1" applyFill="1" applyBorder="1"/>
    <xf numFmtId="0" fontId="15" fillId="2" borderId="6" xfId="1" applyFill="1" applyBorder="1"/>
    <xf numFmtId="0" fontId="15" fillId="0" borderId="0" xfId="1" applyFont="1" applyAlignment="1">
      <alignment horizontal="center" vertical="top"/>
    </xf>
    <xf numFmtId="0" fontId="15" fillId="0" borderId="0" xfId="1" applyAlignment="1">
      <alignment wrapText="1"/>
    </xf>
    <xf numFmtId="0" fontId="3" fillId="0" borderId="0" xfId="4"/>
    <xf numFmtId="10" fontId="3" fillId="0" borderId="18" xfId="2" applyNumberFormat="1" applyFont="1" applyBorder="1"/>
    <xf numFmtId="0" fontId="3" fillId="0" borderId="0" xfId="4" applyBorder="1"/>
    <xf numFmtId="0" fontId="22" fillId="0" borderId="0" xfId="4" applyFont="1"/>
    <xf numFmtId="0" fontId="23" fillId="0" borderId="38" xfId="4" applyFont="1" applyBorder="1"/>
    <xf numFmtId="0" fontId="3" fillId="0" borderId="39" xfId="4" applyBorder="1"/>
    <xf numFmtId="0" fontId="24" fillId="0" borderId="40" xfId="4" applyFont="1" applyBorder="1"/>
    <xf numFmtId="165" fontId="25" fillId="0" borderId="18" xfId="3" applyNumberFormat="1" applyFont="1" applyBorder="1"/>
    <xf numFmtId="0" fontId="23" fillId="0" borderId="2" xfId="4" applyFont="1" applyBorder="1"/>
    <xf numFmtId="0" fontId="24" fillId="0" borderId="3" xfId="4" applyFont="1" applyBorder="1"/>
    <xf numFmtId="0" fontId="23" fillId="0" borderId="4" xfId="4" applyFont="1" applyBorder="1"/>
    <xf numFmtId="0" fontId="3" fillId="0" borderId="5" xfId="4" applyBorder="1"/>
    <xf numFmtId="0" fontId="3" fillId="0" borderId="6" xfId="4" applyBorder="1"/>
    <xf numFmtId="10" fontId="3" fillId="0" borderId="0" xfId="2" applyNumberFormat="1" applyFont="1" applyBorder="1"/>
    <xf numFmtId="0" fontId="3" fillId="0" borderId="0" xfId="4" applyAlignment="1"/>
    <xf numFmtId="0" fontId="3" fillId="0" borderId="0" xfId="4" applyAlignment="1">
      <alignment horizontal="right"/>
    </xf>
    <xf numFmtId="0" fontId="3" fillId="0" borderId="23" xfId="4" applyBorder="1" applyAlignment="1">
      <alignment horizontal="center" vertical="center"/>
    </xf>
    <xf numFmtId="0" fontId="3" fillId="0" borderId="49" xfId="4" applyBorder="1" applyAlignment="1">
      <alignment horizontal="center" vertical="center"/>
    </xf>
    <xf numFmtId="10" fontId="3" fillId="0" borderId="54" xfId="4" applyNumberFormat="1" applyBorder="1"/>
    <xf numFmtId="10" fontId="3" fillId="0" borderId="55" xfId="4" applyNumberFormat="1" applyBorder="1"/>
    <xf numFmtId="0" fontId="26" fillId="0" borderId="0" xfId="4" applyFont="1" applyBorder="1" applyAlignment="1">
      <alignment horizontal="right" vertical="center"/>
    </xf>
    <xf numFmtId="10" fontId="27" fillId="0" borderId="0" xfId="2" applyNumberFormat="1" applyFont="1" applyBorder="1" applyAlignment="1">
      <alignment horizontal="center" vertical="center"/>
    </xf>
    <xf numFmtId="0" fontId="10" fillId="0" borderId="0" xfId="4" applyFont="1"/>
    <xf numFmtId="0" fontId="9" fillId="2" borderId="38" xfId="1" applyFont="1" applyFill="1" applyBorder="1" applyAlignment="1"/>
    <xf numFmtId="0" fontId="31" fillId="0" borderId="0" xfId="4" applyFont="1"/>
    <xf numFmtId="0" fontId="36" fillId="0" borderId="0" xfId="0" applyFont="1" applyFill="1" applyBorder="1" applyAlignment="1">
      <alignment vertical="center"/>
    </xf>
    <xf numFmtId="0" fontId="37" fillId="0" borderId="0" xfId="0" applyFont="1" applyFill="1" applyAlignment="1">
      <alignment horizontal="justify" vertical="distributed"/>
    </xf>
    <xf numFmtId="0" fontId="37" fillId="0" borderId="0" xfId="0" applyFont="1" applyAlignment="1">
      <alignment horizontal="justify" vertical="distributed"/>
    </xf>
    <xf numFmtId="0" fontId="36" fillId="0" borderId="0" xfId="0" applyFont="1" applyFill="1" applyBorder="1" applyAlignment="1">
      <alignment horizontal="justify" vertical="distributed"/>
    </xf>
    <xf numFmtId="0" fontId="6" fillId="2" borderId="5" xfId="1" applyFont="1" applyFill="1" applyBorder="1" applyAlignment="1">
      <alignment horizontal="center" vertical="top" wrapText="1"/>
    </xf>
    <xf numFmtId="0" fontId="7" fillId="2" borderId="5" xfId="1" applyFont="1" applyFill="1" applyBorder="1" applyAlignment="1">
      <alignment vertical="top" wrapText="1"/>
    </xf>
    <xf numFmtId="0" fontId="10" fillId="0" borderId="2" xfId="1" applyFont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0" fillId="0" borderId="3" xfId="1" applyFont="1" applyBorder="1" applyAlignment="1">
      <alignment horizontal="center"/>
    </xf>
    <xf numFmtId="0" fontId="2" fillId="0" borderId="0" xfId="4" applyFont="1"/>
    <xf numFmtId="0" fontId="38" fillId="0" borderId="22" xfId="0" applyFont="1" applyFill="1" applyBorder="1" applyAlignment="1">
      <alignment horizontal="center" vertical="center" wrapText="1"/>
    </xf>
    <xf numFmtId="49" fontId="31" fillId="0" borderId="13" xfId="0" applyNumberFormat="1" applyFont="1" applyFill="1" applyBorder="1" applyAlignment="1">
      <alignment horizontal="center" vertical="center" wrapText="1"/>
    </xf>
    <xf numFmtId="4" fontId="31" fillId="0" borderId="23" xfId="0" applyNumberFormat="1" applyFont="1" applyFill="1" applyBorder="1" applyAlignment="1">
      <alignment horizontal="center" vertical="center" wrapText="1"/>
    </xf>
    <xf numFmtId="4" fontId="38" fillId="0" borderId="9" xfId="0" applyNumberFormat="1" applyFont="1" applyFill="1" applyBorder="1" applyAlignment="1">
      <alignment horizontal="right" vertical="center" wrapText="1"/>
    </xf>
    <xf numFmtId="0" fontId="33" fillId="0" borderId="33" xfId="0" applyFont="1" applyFill="1" applyBorder="1" applyAlignment="1">
      <alignment vertical="distributed"/>
    </xf>
    <xf numFmtId="10" fontId="33" fillId="0" borderId="21" xfId="0" applyNumberFormat="1" applyFont="1" applyFill="1" applyBorder="1" applyAlignment="1">
      <alignment vertical="distributed"/>
    </xf>
    <xf numFmtId="10" fontId="33" fillId="0" borderId="20" xfId="0" applyNumberFormat="1" applyFont="1" applyFill="1" applyBorder="1" applyAlignment="1">
      <alignment horizontal="left" vertical="distributed"/>
    </xf>
    <xf numFmtId="49" fontId="32" fillId="3" borderId="10" xfId="0" applyNumberFormat="1" applyFont="1" applyFill="1" applyBorder="1" applyAlignment="1">
      <alignment horizontal="center" vertical="center" wrapText="1"/>
    </xf>
    <xf numFmtId="49" fontId="32" fillId="3" borderId="11" xfId="0" applyNumberFormat="1" applyFont="1" applyFill="1" applyBorder="1" applyAlignment="1">
      <alignment horizontal="center" vertical="center" wrapText="1"/>
    </xf>
    <xf numFmtId="49" fontId="32" fillId="3" borderId="1" xfId="0" applyNumberFormat="1" applyFont="1" applyFill="1" applyBorder="1" applyAlignment="1">
      <alignment horizontal="center" vertical="center" wrapText="1"/>
    </xf>
    <xf numFmtId="0" fontId="33" fillId="3" borderId="10" xfId="0" applyFont="1" applyFill="1" applyBorder="1" applyAlignment="1">
      <alignment horizontal="center" vertical="center"/>
    </xf>
    <xf numFmtId="0" fontId="33" fillId="3" borderId="12" xfId="0" applyFont="1" applyFill="1" applyBorder="1" applyAlignment="1">
      <alignment horizontal="center" vertical="center" wrapText="1"/>
    </xf>
    <xf numFmtId="4" fontId="33" fillId="3" borderId="18" xfId="0" applyNumberFormat="1" applyFont="1" applyFill="1" applyBorder="1" applyAlignment="1">
      <alignment horizontal="right" vertical="center" wrapText="1"/>
    </xf>
    <xf numFmtId="4" fontId="31" fillId="0" borderId="16" xfId="0" applyNumberFormat="1" applyFont="1" applyFill="1" applyBorder="1" applyAlignment="1">
      <alignment horizontal="center" vertical="center"/>
    </xf>
    <xf numFmtId="4" fontId="31" fillId="0" borderId="13" xfId="0" applyNumberFormat="1" applyFont="1" applyFill="1" applyBorder="1" applyAlignment="1">
      <alignment horizontal="center" vertical="center" wrapText="1"/>
    </xf>
    <xf numFmtId="4" fontId="33" fillId="3" borderId="18" xfId="0" applyNumberFormat="1" applyFont="1" applyFill="1" applyBorder="1" applyAlignment="1">
      <alignment horizontal="right" vertical="center"/>
    </xf>
    <xf numFmtId="4" fontId="31" fillId="0" borderId="13" xfId="0" applyNumberFormat="1" applyFont="1" applyFill="1" applyBorder="1" applyAlignment="1">
      <alignment horizontal="center" vertical="center"/>
    </xf>
    <xf numFmtId="4" fontId="31" fillId="0" borderId="14" xfId="0" applyNumberFormat="1" applyFont="1" applyFill="1" applyBorder="1" applyAlignment="1">
      <alignment horizontal="center" vertical="center"/>
    </xf>
    <xf numFmtId="4" fontId="31" fillId="4" borderId="13" xfId="0" applyNumberFormat="1" applyFont="1" applyFill="1" applyBorder="1" applyAlignment="1">
      <alignment horizontal="center" vertical="center"/>
    </xf>
    <xf numFmtId="0" fontId="38" fillId="0" borderId="41" xfId="0" applyFont="1" applyFill="1" applyBorder="1" applyAlignment="1">
      <alignment horizontal="center" vertical="center" wrapText="1"/>
    </xf>
    <xf numFmtId="49" fontId="31" fillId="0" borderId="15" xfId="0" applyNumberFormat="1" applyFont="1" applyFill="1" applyBorder="1" applyAlignment="1">
      <alignment horizontal="center" vertical="center" wrapText="1"/>
    </xf>
    <xf numFmtId="4" fontId="31" fillId="4" borderId="16" xfId="0" applyNumberFormat="1" applyFont="1" applyFill="1" applyBorder="1" applyAlignment="1">
      <alignment horizontal="center" vertical="center"/>
    </xf>
    <xf numFmtId="4" fontId="31" fillId="0" borderId="42" xfId="0" applyNumberFormat="1" applyFont="1" applyFill="1" applyBorder="1" applyAlignment="1">
      <alignment horizontal="right" vertical="center"/>
    </xf>
    <xf numFmtId="0" fontId="36" fillId="0" borderId="0" xfId="0" applyFont="1" applyFill="1" applyBorder="1" applyAlignment="1">
      <alignment vertical="distributed"/>
    </xf>
    <xf numFmtId="0" fontId="38" fillId="0" borderId="13" xfId="0" applyFont="1" applyFill="1" applyBorder="1" applyAlignment="1">
      <alignment horizontal="center" vertical="center"/>
    </xf>
    <xf numFmtId="0" fontId="11" fillId="0" borderId="16" xfId="1" applyFont="1" applyBorder="1" applyAlignment="1">
      <alignment horizontal="center" vertical="center"/>
    </xf>
    <xf numFmtId="4" fontId="31" fillId="0" borderId="14" xfId="0" applyNumberFormat="1" applyFont="1" applyFill="1" applyBorder="1" applyAlignment="1">
      <alignment horizontal="center" vertical="center" wrapText="1"/>
    </xf>
    <xf numFmtId="0" fontId="11" fillId="2" borderId="47" xfId="1" applyFont="1" applyFill="1" applyBorder="1" applyAlignment="1">
      <alignment horizontal="center" vertical="top" wrapText="1"/>
    </xf>
    <xf numFmtId="0" fontId="11" fillId="2" borderId="37" xfId="1" applyFont="1" applyFill="1" applyBorder="1" applyAlignment="1">
      <alignment horizontal="center" vertical="top" wrapText="1"/>
    </xf>
    <xf numFmtId="0" fontId="11" fillId="2" borderId="60" xfId="1" applyFont="1" applyFill="1" applyBorder="1" applyAlignment="1">
      <alignment horizontal="center" vertical="top" wrapText="1"/>
    </xf>
    <xf numFmtId="0" fontId="38" fillId="0" borderId="14" xfId="1" applyFont="1" applyFill="1" applyBorder="1" applyAlignment="1">
      <alignment horizontal="center" vertical="center" wrapText="1"/>
    </xf>
    <xf numFmtId="0" fontId="38" fillId="0" borderId="13" xfId="1" applyFont="1" applyFill="1" applyBorder="1" applyAlignment="1">
      <alignment horizontal="center" vertical="center" wrapText="1"/>
    </xf>
    <xf numFmtId="0" fontId="38" fillId="0" borderId="15" xfId="1" applyFont="1" applyFill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center"/>
    </xf>
    <xf numFmtId="4" fontId="31" fillId="0" borderId="15" xfId="0" applyNumberFormat="1" applyFont="1" applyFill="1" applyBorder="1" applyAlignment="1">
      <alignment horizontal="center" vertical="center" wrapText="1"/>
    </xf>
    <xf numFmtId="4" fontId="31" fillId="4" borderId="14" xfId="0" applyNumberFormat="1" applyFont="1" applyFill="1" applyBorder="1" applyAlignment="1">
      <alignment horizontal="center" vertical="center"/>
    </xf>
    <xf numFmtId="4" fontId="31" fillId="4" borderId="15" xfId="0" applyNumberFormat="1" applyFont="1" applyFill="1" applyBorder="1" applyAlignment="1">
      <alignment horizontal="center" vertical="center"/>
    </xf>
    <xf numFmtId="0" fontId="33" fillId="3" borderId="10" xfId="0" applyFont="1" applyFill="1" applyBorder="1" applyAlignment="1">
      <alignment horizontal="center" vertical="center" wrapText="1"/>
    </xf>
    <xf numFmtId="49" fontId="39" fillId="3" borderId="11" xfId="0" applyNumberFormat="1" applyFont="1" applyFill="1" applyBorder="1" applyAlignment="1">
      <alignment horizontal="center" vertical="center" wrapText="1"/>
    </xf>
    <xf numFmtId="4" fontId="39" fillId="3" borderId="18" xfId="0" applyNumberFormat="1" applyFont="1" applyFill="1" applyBorder="1" applyAlignment="1">
      <alignment horizontal="right" vertical="center"/>
    </xf>
    <xf numFmtId="0" fontId="38" fillId="0" borderId="14" xfId="1" applyFont="1" applyFill="1" applyBorder="1" applyAlignment="1">
      <alignment horizontal="left" vertical="center" wrapText="1"/>
    </xf>
    <xf numFmtId="0" fontId="38" fillId="0" borderId="15" xfId="1" applyFont="1" applyFill="1" applyBorder="1" applyAlignment="1">
      <alignment horizontal="left" vertical="center" wrapText="1"/>
    </xf>
    <xf numFmtId="0" fontId="38" fillId="0" borderId="15" xfId="0" applyFont="1" applyBorder="1" applyAlignment="1">
      <alignment horizontal="center" vertical="center"/>
    </xf>
    <xf numFmtId="0" fontId="42" fillId="0" borderId="0" xfId="0" applyFont="1" applyFill="1" applyBorder="1" applyAlignment="1">
      <alignment horizontal="justify" vertical="distributed"/>
    </xf>
    <xf numFmtId="0" fontId="43" fillId="0" borderId="0" xfId="0" applyFont="1" applyAlignment="1">
      <alignment horizontal="justify" vertical="distributed"/>
    </xf>
    <xf numFmtId="0" fontId="43" fillId="0" borderId="0" xfId="0" applyFont="1" applyFill="1" applyAlignment="1">
      <alignment horizontal="justify" vertical="distributed"/>
    </xf>
    <xf numFmtId="0" fontId="42" fillId="0" borderId="0" xfId="0" applyFont="1" applyFill="1" applyBorder="1" applyAlignment="1">
      <alignment horizontal="right" vertical="distributed"/>
    </xf>
    <xf numFmtId="0" fontId="39" fillId="3" borderId="11" xfId="0" applyFont="1" applyFill="1" applyBorder="1" applyAlignment="1">
      <alignment horizontal="center" vertical="center"/>
    </xf>
    <xf numFmtId="0" fontId="39" fillId="3" borderId="12" xfId="0" applyFont="1" applyFill="1" applyBorder="1" applyAlignment="1">
      <alignment horizontal="center" vertical="center" wrapText="1"/>
    </xf>
    <xf numFmtId="0" fontId="38" fillId="0" borderId="13" xfId="1" applyFont="1" applyFill="1" applyBorder="1" applyAlignment="1">
      <alignment horizontal="left" vertical="center" wrapText="1"/>
    </xf>
    <xf numFmtId="4" fontId="44" fillId="3" borderId="18" xfId="0" applyNumberFormat="1" applyFont="1" applyFill="1" applyBorder="1" applyAlignment="1">
      <alignment horizontal="right" vertical="center" wrapText="1"/>
    </xf>
    <xf numFmtId="2" fontId="43" fillId="0" borderId="0" xfId="0" applyNumberFormat="1" applyFont="1" applyFill="1" applyAlignment="1">
      <alignment horizontal="justify" vertical="distributed"/>
    </xf>
    <xf numFmtId="2" fontId="19" fillId="0" borderId="0" xfId="0" applyNumberFormat="1" applyFont="1" applyFill="1" applyBorder="1" applyAlignment="1">
      <alignment vertical="distributed"/>
    </xf>
    <xf numFmtId="49" fontId="31" fillId="0" borderId="16" xfId="0" applyNumberFormat="1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left" vertical="center" wrapText="1"/>
    </xf>
    <xf numFmtId="0" fontId="38" fillId="0" borderId="16" xfId="0" applyFont="1" applyFill="1" applyBorder="1" applyAlignment="1">
      <alignment horizontal="center" vertical="center"/>
    </xf>
    <xf numFmtId="2" fontId="38" fillId="4" borderId="16" xfId="0" applyNumberFormat="1" applyFont="1" applyFill="1" applyBorder="1" applyAlignment="1">
      <alignment horizontal="center" vertical="center" wrapText="1"/>
    </xf>
    <xf numFmtId="2" fontId="38" fillId="0" borderId="16" xfId="0" applyNumberFormat="1" applyFont="1" applyFill="1" applyBorder="1" applyAlignment="1">
      <alignment horizontal="center" vertical="center" wrapText="1"/>
    </xf>
    <xf numFmtId="4" fontId="31" fillId="0" borderId="61" xfId="0" applyNumberFormat="1" applyFont="1" applyFill="1" applyBorder="1" applyAlignment="1">
      <alignment horizontal="center" vertical="center" wrapText="1"/>
    </xf>
    <xf numFmtId="4" fontId="38" fillId="0" borderId="42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Border="1" applyAlignment="1">
      <alignment horizontal="justify" vertical="distributed"/>
    </xf>
    <xf numFmtId="0" fontId="47" fillId="0" borderId="0" xfId="0" applyFont="1" applyFill="1" applyAlignment="1">
      <alignment horizontal="justify" vertical="distributed"/>
    </xf>
    <xf numFmtId="0" fontId="48" fillId="0" borderId="0" xfId="0" applyFont="1" applyFill="1" applyBorder="1" applyAlignment="1">
      <alignment horizontal="justify" vertical="distributed"/>
    </xf>
    <xf numFmtId="4" fontId="49" fillId="0" borderId="34" xfId="0" applyNumberFormat="1" applyFont="1" applyFill="1" applyBorder="1" applyAlignment="1">
      <alignment horizontal="left" vertical="center" wrapText="1"/>
    </xf>
    <xf numFmtId="4" fontId="49" fillId="0" borderId="43" xfId="0" applyNumberFormat="1" applyFont="1" applyFill="1" applyBorder="1" applyAlignment="1">
      <alignment horizontal="right" vertical="center" wrapText="1"/>
    </xf>
    <xf numFmtId="0" fontId="49" fillId="0" borderId="13" xfId="0" applyFont="1" applyFill="1" applyBorder="1" applyAlignment="1">
      <alignment horizontal="left" vertical="center" wrapText="1"/>
    </xf>
    <xf numFmtId="0" fontId="49" fillId="0" borderId="22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justify" vertical="distributed"/>
    </xf>
    <xf numFmtId="0" fontId="50" fillId="3" borderId="10" xfId="0" applyFont="1" applyFill="1" applyBorder="1" applyAlignment="1">
      <alignment horizontal="center" vertical="center"/>
    </xf>
    <xf numFmtId="0" fontId="49" fillId="0" borderId="41" xfId="0" applyFont="1" applyFill="1" applyBorder="1" applyAlignment="1">
      <alignment horizontal="center" vertical="center" wrapText="1"/>
    </xf>
    <xf numFmtId="4" fontId="49" fillId="0" borderId="8" xfId="0" applyNumberFormat="1" applyFont="1" applyFill="1" applyBorder="1" applyAlignment="1">
      <alignment horizontal="left" vertical="center" wrapText="1"/>
    </xf>
    <xf numFmtId="4" fontId="49" fillId="0" borderId="7" xfId="0" applyNumberFormat="1" applyFont="1" applyFill="1" applyBorder="1" applyAlignment="1">
      <alignment horizontal="right" vertical="center" wrapText="1"/>
    </xf>
    <xf numFmtId="0" fontId="49" fillId="0" borderId="14" xfId="0" applyFont="1" applyFill="1" applyBorder="1" applyAlignment="1">
      <alignment horizontal="left" vertical="center" wrapText="1"/>
    </xf>
    <xf numFmtId="0" fontId="49" fillId="0" borderId="14" xfId="0" applyFont="1" applyFill="1" applyBorder="1" applyAlignment="1">
      <alignment horizontal="center" vertical="center" wrapText="1"/>
    </xf>
    <xf numFmtId="0" fontId="50" fillId="3" borderId="48" xfId="0" applyFont="1" applyFill="1" applyBorder="1" applyAlignment="1">
      <alignment horizontal="center" vertical="center"/>
    </xf>
    <xf numFmtId="4" fontId="49" fillId="0" borderId="60" xfId="0" applyNumberFormat="1" applyFont="1" applyFill="1" applyBorder="1" applyAlignment="1">
      <alignment horizontal="left" vertical="center" wrapText="1"/>
    </xf>
    <xf numFmtId="4" fontId="49" fillId="0" borderId="33" xfId="0" applyNumberFormat="1" applyFont="1" applyFill="1" applyBorder="1" applyAlignment="1">
      <alignment horizontal="right" vertical="center" wrapText="1"/>
    </xf>
    <xf numFmtId="0" fontId="50" fillId="3" borderId="18" xfId="0" applyFont="1" applyFill="1" applyBorder="1" applyAlignment="1">
      <alignment horizontal="center" vertical="center"/>
    </xf>
    <xf numFmtId="0" fontId="47" fillId="3" borderId="0" xfId="0" applyFont="1" applyFill="1" applyAlignment="1">
      <alignment horizontal="justify" vertical="distributed"/>
    </xf>
    <xf numFmtId="0" fontId="48" fillId="3" borderId="0" xfId="0" applyFont="1" applyFill="1" applyBorder="1" applyAlignment="1">
      <alignment horizontal="justify" vertical="distributed"/>
    </xf>
    <xf numFmtId="0" fontId="50" fillId="3" borderId="10" xfId="0" applyFont="1" applyFill="1" applyBorder="1" applyAlignment="1">
      <alignment horizontal="center" vertical="center" wrapText="1"/>
    </xf>
    <xf numFmtId="4" fontId="49" fillId="0" borderId="20" xfId="0" applyNumberFormat="1" applyFont="1" applyFill="1" applyBorder="1" applyAlignment="1">
      <alignment horizontal="left" vertical="center" wrapText="1"/>
    </xf>
    <xf numFmtId="0" fontId="49" fillId="0" borderId="57" xfId="0" applyFont="1" applyFill="1" applyBorder="1" applyAlignment="1">
      <alignment horizontal="center" vertical="center" wrapText="1"/>
    </xf>
    <xf numFmtId="4" fontId="49" fillId="0" borderId="31" xfId="0" applyNumberFormat="1" applyFont="1" applyFill="1" applyBorder="1" applyAlignment="1">
      <alignment horizontal="left" vertical="center" wrapText="1"/>
    </xf>
    <xf numFmtId="0" fontId="48" fillId="0" borderId="0" xfId="0" applyFont="1" applyFill="1" applyBorder="1" applyAlignment="1">
      <alignment horizontal="right" vertical="distributed"/>
    </xf>
    <xf numFmtId="49" fontId="51" fillId="3" borderId="11" xfId="0" applyNumberFormat="1" applyFont="1" applyFill="1" applyBorder="1" applyAlignment="1">
      <alignment horizontal="center" vertical="center" wrapText="1"/>
    </xf>
    <xf numFmtId="49" fontId="51" fillId="3" borderId="10" xfId="0" applyNumberFormat="1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vertical="center"/>
    </xf>
    <xf numFmtId="0" fontId="52" fillId="0" borderId="0" xfId="0" applyFont="1" applyAlignment="1">
      <alignment horizontal="justify" vertical="distributed"/>
    </xf>
    <xf numFmtId="0" fontId="52" fillId="0" borderId="0" xfId="0" applyFont="1" applyFill="1" applyAlignment="1">
      <alignment horizontal="justify" vertical="distributed"/>
    </xf>
    <xf numFmtId="0" fontId="53" fillId="0" borderId="0" xfId="0" applyFont="1" applyFill="1" applyBorder="1" applyAlignment="1">
      <alignment vertical="center"/>
    </xf>
    <xf numFmtId="0" fontId="30" fillId="0" borderId="28" xfId="0" applyFont="1" applyBorder="1" applyAlignment="1">
      <alignment vertical="center" wrapText="1"/>
    </xf>
    <xf numFmtId="4" fontId="49" fillId="0" borderId="25" xfId="0" applyNumberFormat="1" applyFont="1" applyFill="1" applyBorder="1" applyAlignment="1">
      <alignment horizontal="right" vertical="center" wrapText="1"/>
    </xf>
    <xf numFmtId="0" fontId="38" fillId="0" borderId="15" xfId="0" applyFont="1" applyFill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left" vertical="center" wrapText="1"/>
    </xf>
    <xf numFmtId="0" fontId="38" fillId="0" borderId="15" xfId="0" applyFont="1" applyFill="1" applyBorder="1" applyAlignment="1">
      <alignment horizontal="center" vertical="center"/>
    </xf>
    <xf numFmtId="2" fontId="38" fillId="0" borderId="15" xfId="0" applyNumberFormat="1" applyFont="1" applyFill="1" applyBorder="1" applyAlignment="1">
      <alignment horizontal="center" vertical="center" wrapText="1"/>
    </xf>
    <xf numFmtId="2" fontId="49" fillId="0" borderId="25" xfId="0" applyNumberFormat="1" applyFont="1" applyFill="1" applyBorder="1" applyAlignment="1">
      <alignment vertical="center" wrapText="1"/>
    </xf>
    <xf numFmtId="2" fontId="49" fillId="0" borderId="6" xfId="0" applyNumberFormat="1" applyFont="1" applyFill="1" applyBorder="1" applyAlignment="1">
      <alignment vertical="center" wrapText="1"/>
    </xf>
    <xf numFmtId="2" fontId="49" fillId="0" borderId="33" xfId="0" applyNumberFormat="1" applyFont="1" applyFill="1" applyBorder="1" applyAlignment="1">
      <alignment vertical="center" wrapText="1"/>
    </xf>
    <xf numFmtId="2" fontId="49" fillId="0" borderId="34" xfId="0" applyNumberFormat="1" applyFont="1" applyFill="1" applyBorder="1" applyAlignment="1">
      <alignment vertical="center" wrapText="1"/>
    </xf>
    <xf numFmtId="2" fontId="49" fillId="0" borderId="7" xfId="0" applyNumberFormat="1" applyFont="1" applyFill="1" applyBorder="1" applyAlignment="1">
      <alignment vertical="center" wrapText="1"/>
    </xf>
    <xf numFmtId="2" fontId="49" fillId="0" borderId="20" xfId="0" applyNumberFormat="1" applyFont="1" applyFill="1" applyBorder="1" applyAlignment="1">
      <alignment vertical="center" wrapText="1"/>
    </xf>
    <xf numFmtId="0" fontId="38" fillId="0" borderId="53" xfId="0" applyFont="1" applyFill="1" applyBorder="1" applyAlignment="1">
      <alignment horizontal="center" vertical="center"/>
    </xf>
    <xf numFmtId="0" fontId="38" fillId="0" borderId="23" xfId="0" applyFont="1" applyFill="1" applyBorder="1" applyAlignment="1">
      <alignment horizontal="center" vertical="center"/>
    </xf>
    <xf numFmtId="0" fontId="38" fillId="0" borderId="23" xfId="1" applyFont="1" applyFill="1" applyBorder="1" applyAlignment="1">
      <alignment horizontal="left" vertical="center" wrapText="1"/>
    </xf>
    <xf numFmtId="2" fontId="38" fillId="0" borderId="23" xfId="0" applyNumberFormat="1" applyFont="1" applyFill="1" applyBorder="1" applyAlignment="1">
      <alignment horizontal="center" vertical="center" wrapText="1"/>
    </xf>
    <xf numFmtId="4" fontId="38" fillId="0" borderId="49" xfId="0" applyNumberFormat="1" applyFont="1" applyFill="1" applyBorder="1" applyAlignment="1">
      <alignment horizontal="right" vertical="center" wrapText="1"/>
    </xf>
    <xf numFmtId="0" fontId="42" fillId="6" borderId="0" xfId="0" applyFont="1" applyFill="1" applyBorder="1" applyAlignment="1">
      <alignment horizontal="justify" vertical="distributed"/>
    </xf>
    <xf numFmtId="0" fontId="43" fillId="6" borderId="0" xfId="0" applyFont="1" applyFill="1" applyAlignment="1">
      <alignment horizontal="justify" vertical="distributed"/>
    </xf>
    <xf numFmtId="0" fontId="38" fillId="0" borderId="22" xfId="0" applyFont="1" applyFill="1" applyBorder="1" applyAlignment="1">
      <alignment horizontal="center" vertical="center"/>
    </xf>
    <xf numFmtId="2" fontId="38" fillId="0" borderId="13" xfId="0" applyNumberFormat="1" applyFont="1" applyFill="1" applyBorder="1" applyAlignment="1">
      <alignment horizontal="center" vertical="center" wrapText="1"/>
    </xf>
    <xf numFmtId="2" fontId="49" fillId="4" borderId="33" xfId="0" applyNumberFormat="1" applyFont="1" applyFill="1" applyBorder="1" applyAlignment="1">
      <alignment horizontal="right" vertical="center" wrapText="1"/>
    </xf>
    <xf numFmtId="4" fontId="49" fillId="0" borderId="6" xfId="0" applyNumberFormat="1" applyFont="1" applyFill="1" applyBorder="1" applyAlignment="1">
      <alignment horizontal="left" vertical="center" wrapText="1"/>
    </xf>
    <xf numFmtId="0" fontId="38" fillId="0" borderId="41" xfId="0" applyFont="1" applyFill="1" applyBorder="1" applyAlignment="1">
      <alignment horizontal="center" vertical="center"/>
    </xf>
    <xf numFmtId="0" fontId="38" fillId="0" borderId="59" xfId="0" applyFont="1" applyFill="1" applyBorder="1" applyAlignment="1">
      <alignment horizontal="center" vertical="center"/>
    </xf>
    <xf numFmtId="0" fontId="38" fillId="0" borderId="58" xfId="1" applyFont="1" applyFill="1" applyBorder="1" applyAlignment="1">
      <alignment horizontal="left" vertical="center" wrapText="1"/>
    </xf>
    <xf numFmtId="0" fontId="38" fillId="0" borderId="13" xfId="0" applyFont="1" applyFill="1" applyBorder="1" applyAlignment="1">
      <alignment horizontal="left" vertical="center" wrapText="1"/>
    </xf>
    <xf numFmtId="0" fontId="42" fillId="7" borderId="0" xfId="0" applyFont="1" applyFill="1" applyBorder="1" applyAlignment="1">
      <alignment horizontal="justify" vertical="distributed"/>
    </xf>
    <xf numFmtId="0" fontId="43" fillId="7" borderId="0" xfId="0" applyFont="1" applyFill="1" applyAlignment="1">
      <alignment horizontal="justify" vertical="distributed"/>
    </xf>
    <xf numFmtId="0" fontId="49" fillId="0" borderId="53" xfId="0" applyFont="1" applyFill="1" applyBorder="1" applyAlignment="1">
      <alignment horizontal="center" vertical="center" wrapText="1"/>
    </xf>
    <xf numFmtId="0" fontId="38" fillId="0" borderId="16" xfId="1" applyFont="1" applyFill="1" applyBorder="1" applyAlignment="1">
      <alignment horizontal="center" vertical="center" wrapText="1"/>
    </xf>
    <xf numFmtId="4" fontId="31" fillId="0" borderId="16" xfId="0" applyNumberFormat="1" applyFont="1" applyFill="1" applyBorder="1" applyAlignment="1">
      <alignment horizontal="center" vertical="center" wrapText="1"/>
    </xf>
    <xf numFmtId="0" fontId="49" fillId="0" borderId="23" xfId="0" applyFont="1" applyFill="1" applyBorder="1" applyAlignment="1">
      <alignment horizontal="left" vertical="center" wrapText="1"/>
    </xf>
    <xf numFmtId="0" fontId="49" fillId="0" borderId="2" xfId="0" applyFont="1" applyFill="1" applyBorder="1" applyAlignment="1">
      <alignment horizontal="center" vertical="center" wrapText="1"/>
    </xf>
    <xf numFmtId="0" fontId="49" fillId="0" borderId="0" xfId="0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horizontal="center" vertical="center" wrapText="1"/>
    </xf>
    <xf numFmtId="4" fontId="49" fillId="0" borderId="51" xfId="0" applyNumberFormat="1" applyFont="1" applyFill="1" applyBorder="1" applyAlignment="1">
      <alignment horizontal="left" vertical="center" wrapText="1"/>
    </xf>
    <xf numFmtId="0" fontId="38" fillId="0" borderId="8" xfId="0" applyFont="1" applyBorder="1" applyAlignment="1">
      <alignment wrapText="1"/>
    </xf>
    <xf numFmtId="0" fontId="38" fillId="0" borderId="14" xfId="0" applyFont="1" applyBorder="1" applyAlignment="1">
      <alignment horizontal="center" vertical="center"/>
    </xf>
    <xf numFmtId="0" fontId="38" fillId="0" borderId="66" xfId="0" applyFont="1" applyBorder="1" applyAlignment="1">
      <alignment horizontal="center" vertical="center"/>
    </xf>
    <xf numFmtId="0" fontId="38" fillId="0" borderId="54" xfId="0" applyFont="1" applyBorder="1" applyAlignment="1">
      <alignment horizontal="center" vertical="center"/>
    </xf>
    <xf numFmtId="0" fontId="38" fillId="0" borderId="57" xfId="0" applyFont="1" applyFill="1" applyBorder="1" applyAlignment="1">
      <alignment horizontal="center" vertical="center"/>
    </xf>
    <xf numFmtId="2" fontId="49" fillId="0" borderId="43" xfId="0" applyNumberFormat="1" applyFont="1" applyFill="1" applyBorder="1" applyAlignment="1">
      <alignment vertical="center" wrapText="1"/>
    </xf>
    <xf numFmtId="2" fontId="49" fillId="0" borderId="60" xfId="0" applyNumberFormat="1" applyFont="1" applyFill="1" applyBorder="1" applyAlignment="1">
      <alignment vertical="center" wrapText="1"/>
    </xf>
    <xf numFmtId="0" fontId="50" fillId="8" borderId="18" xfId="0" applyFont="1" applyFill="1" applyBorder="1" applyAlignment="1">
      <alignment horizontal="center" vertical="center" wrapText="1"/>
    </xf>
    <xf numFmtId="0" fontId="38" fillId="0" borderId="14" xfId="1" applyFont="1" applyFill="1" applyBorder="1" applyAlignment="1">
      <alignment horizontal="center" vertical="center"/>
    </xf>
    <xf numFmtId="0" fontId="38" fillId="0" borderId="14" xfId="1" applyFont="1" applyFill="1" applyBorder="1" applyAlignment="1">
      <alignment vertical="center" wrapText="1"/>
    </xf>
    <xf numFmtId="2" fontId="31" fillId="0" borderId="14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distributed"/>
    </xf>
    <xf numFmtId="0" fontId="17" fillId="0" borderId="0" xfId="0" applyFont="1" applyBorder="1" applyAlignment="1">
      <alignment horizontal="justify" vertical="distributed"/>
    </xf>
    <xf numFmtId="0" fontId="38" fillId="0" borderId="23" xfId="1" applyFont="1" applyFill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/>
    </xf>
    <xf numFmtId="4" fontId="31" fillId="4" borderId="23" xfId="0" applyNumberFormat="1" applyFont="1" applyFill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  <xf numFmtId="0" fontId="49" fillId="0" borderId="66" xfId="0" applyFont="1" applyFill="1" applyBorder="1" applyAlignment="1">
      <alignment horizontal="left" vertical="center" wrapText="1"/>
    </xf>
    <xf numFmtId="0" fontId="49" fillId="0" borderId="15" xfId="0" applyFont="1" applyFill="1" applyBorder="1" applyAlignment="1">
      <alignment horizontal="left" vertical="center" wrapText="1"/>
    </xf>
    <xf numFmtId="4" fontId="49" fillId="0" borderId="24" xfId="0" applyNumberFormat="1" applyFont="1" applyFill="1" applyBorder="1" applyAlignment="1">
      <alignment horizontal="right" vertical="center" wrapText="1"/>
    </xf>
    <xf numFmtId="0" fontId="49" fillId="0" borderId="38" xfId="0" applyFont="1" applyFill="1" applyBorder="1" applyAlignment="1">
      <alignment horizontal="center" vertical="center" wrapText="1"/>
    </xf>
    <xf numFmtId="0" fontId="49" fillId="0" borderId="39" xfId="0" applyFont="1" applyFill="1" applyBorder="1" applyAlignment="1">
      <alignment horizontal="left" vertical="center" wrapText="1"/>
    </xf>
    <xf numFmtId="0" fontId="49" fillId="0" borderId="39" xfId="0" applyFont="1" applyFill="1" applyBorder="1" applyAlignment="1">
      <alignment horizontal="center" vertical="center" wrapText="1"/>
    </xf>
    <xf numFmtId="4" fontId="49" fillId="0" borderId="39" xfId="0" applyNumberFormat="1" applyFont="1" applyFill="1" applyBorder="1" applyAlignment="1">
      <alignment horizontal="right" vertical="center" wrapText="1"/>
    </xf>
    <xf numFmtId="4" fontId="49" fillId="0" borderId="40" xfId="0" applyNumberFormat="1" applyFont="1" applyFill="1" applyBorder="1" applyAlignment="1">
      <alignment horizontal="left" vertical="center" wrapText="1"/>
    </xf>
    <xf numFmtId="0" fontId="49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justify" vertical="distributed" wrapText="1"/>
    </xf>
    <xf numFmtId="0" fontId="17" fillId="0" borderId="0" xfId="0" applyFont="1" applyBorder="1" applyAlignment="1">
      <alignment horizontal="justify" vertical="distributed"/>
    </xf>
    <xf numFmtId="44" fontId="38" fillId="0" borderId="15" xfId="6" applyFont="1" applyFill="1" applyBorder="1" applyAlignment="1">
      <alignment horizontal="center" vertical="center" wrapText="1"/>
    </xf>
    <xf numFmtId="0" fontId="33" fillId="0" borderId="43" xfId="0" applyFont="1" applyFill="1" applyBorder="1" applyAlignment="1">
      <alignment vertical="distributed"/>
    </xf>
    <xf numFmtId="0" fontId="38" fillId="0" borderId="67" xfId="0" applyFont="1" applyFill="1" applyBorder="1" applyAlignment="1">
      <alignment horizontal="center" vertical="center" wrapText="1"/>
    </xf>
    <xf numFmtId="4" fontId="38" fillId="0" borderId="50" xfId="0" applyNumberFormat="1" applyFont="1" applyFill="1" applyBorder="1" applyAlignment="1">
      <alignment horizontal="right" vertical="center" wrapText="1"/>
    </xf>
    <xf numFmtId="0" fontId="38" fillId="0" borderId="67" xfId="0" applyFont="1" applyFill="1" applyBorder="1" applyAlignment="1">
      <alignment horizontal="center" vertical="center"/>
    </xf>
    <xf numFmtId="4" fontId="38" fillId="0" borderId="45" xfId="0" applyNumberFormat="1" applyFont="1" applyFill="1" applyBorder="1" applyAlignment="1">
      <alignment horizontal="right" vertical="center"/>
    </xf>
    <xf numFmtId="4" fontId="31" fillId="0" borderId="9" xfId="0" applyNumberFormat="1" applyFont="1" applyFill="1" applyBorder="1" applyAlignment="1">
      <alignment horizontal="right" vertical="center"/>
    </xf>
    <xf numFmtId="4" fontId="31" fillId="0" borderId="45" xfId="0" applyNumberFormat="1" applyFont="1" applyFill="1" applyBorder="1" applyAlignment="1">
      <alignment horizontal="right" vertical="center"/>
    </xf>
    <xf numFmtId="0" fontId="38" fillId="0" borderId="0" xfId="0" applyFont="1" applyBorder="1" applyAlignment="1">
      <alignment wrapText="1"/>
    </xf>
    <xf numFmtId="0" fontId="38" fillId="0" borderId="57" xfId="0" applyFont="1" applyFill="1" applyBorder="1" applyAlignment="1">
      <alignment horizontal="center" vertical="center" wrapText="1"/>
    </xf>
    <xf numFmtId="4" fontId="31" fillId="0" borderId="50" xfId="0" applyNumberFormat="1" applyFont="1" applyFill="1" applyBorder="1" applyAlignment="1">
      <alignment horizontal="right" vertical="center"/>
    </xf>
    <xf numFmtId="0" fontId="38" fillId="0" borderId="0" xfId="0" applyFont="1" applyBorder="1" applyAlignment="1">
      <alignment horizontal="left" vertical="center" wrapText="1"/>
    </xf>
    <xf numFmtId="0" fontId="38" fillId="0" borderId="53" xfId="0" applyFont="1" applyFill="1" applyBorder="1" applyAlignment="1">
      <alignment horizontal="center" vertical="center" wrapText="1"/>
    </xf>
    <xf numFmtId="4" fontId="31" fillId="0" borderId="49" xfId="0" applyNumberFormat="1" applyFont="1" applyFill="1" applyBorder="1" applyAlignment="1">
      <alignment horizontal="right" vertical="center"/>
    </xf>
    <xf numFmtId="10" fontId="33" fillId="0" borderId="60" xfId="0" applyNumberFormat="1" applyFont="1" applyFill="1" applyBorder="1" applyAlignment="1">
      <alignment horizontal="left" vertical="distributed"/>
    </xf>
    <xf numFmtId="14" fontId="33" fillId="0" borderId="34" xfId="0" applyNumberFormat="1" applyFont="1" applyFill="1" applyBorder="1" applyAlignment="1">
      <alignment horizontal="left" vertical="distributed"/>
    </xf>
    <xf numFmtId="0" fontId="17" fillId="0" borderId="0" xfId="0" applyFont="1" applyBorder="1" applyAlignment="1">
      <alignment horizontal="justify" vertical="distributed"/>
    </xf>
    <xf numFmtId="0" fontId="20" fillId="0" borderId="0" xfId="0" applyFont="1" applyBorder="1" applyAlignment="1">
      <alignment vertical="distributed"/>
    </xf>
    <xf numFmtId="0" fontId="17" fillId="9" borderId="0" xfId="0" applyFont="1" applyFill="1" applyBorder="1" applyAlignment="1">
      <alignment vertical="distributed"/>
    </xf>
    <xf numFmtId="0" fontId="17" fillId="9" borderId="36" xfId="0" applyFont="1" applyFill="1" applyBorder="1" applyAlignment="1">
      <alignment vertical="distributed"/>
    </xf>
    <xf numFmtId="4" fontId="31" fillId="9" borderId="16" xfId="0" applyNumberFormat="1" applyFont="1" applyFill="1" applyBorder="1" applyAlignment="1">
      <alignment horizontal="center" vertical="center"/>
    </xf>
    <xf numFmtId="4" fontId="31" fillId="9" borderId="23" xfId="0" applyNumberFormat="1" applyFont="1" applyFill="1" applyBorder="1" applyAlignment="1">
      <alignment horizontal="center" vertical="center"/>
    </xf>
    <xf numFmtId="4" fontId="31" fillId="9" borderId="13" xfId="0" applyNumberFormat="1" applyFont="1" applyFill="1" applyBorder="1" applyAlignment="1">
      <alignment horizontal="center" vertical="center"/>
    </xf>
    <xf numFmtId="4" fontId="31" fillId="9" borderId="14" xfId="0" applyNumberFormat="1" applyFont="1" applyFill="1" applyBorder="1" applyAlignment="1">
      <alignment horizontal="center" vertical="center"/>
    </xf>
    <xf numFmtId="4" fontId="31" fillId="9" borderId="15" xfId="0" applyNumberFormat="1" applyFont="1" applyFill="1" applyBorder="1" applyAlignment="1">
      <alignment horizontal="center" vertical="center"/>
    </xf>
    <xf numFmtId="4" fontId="31" fillId="9" borderId="13" xfId="0" applyNumberFormat="1" applyFont="1" applyFill="1" applyBorder="1" applyAlignment="1">
      <alignment horizontal="center" vertical="center" wrapText="1"/>
    </xf>
    <xf numFmtId="0" fontId="31" fillId="9" borderId="14" xfId="0" applyFont="1" applyFill="1" applyBorder="1" applyAlignment="1">
      <alignment horizontal="center" vertical="center"/>
    </xf>
    <xf numFmtId="2" fontId="38" fillId="9" borderId="13" xfId="0" applyNumberFormat="1" applyFont="1" applyFill="1" applyBorder="1" applyAlignment="1">
      <alignment horizontal="center" vertical="center" wrapText="1"/>
    </xf>
    <xf numFmtId="2" fontId="38" fillId="9" borderId="16" xfId="0" applyNumberFormat="1" applyFont="1" applyFill="1" applyBorder="1" applyAlignment="1">
      <alignment horizontal="center" vertical="center" wrapText="1"/>
    </xf>
    <xf numFmtId="2" fontId="38" fillId="9" borderId="15" xfId="0" applyNumberFormat="1" applyFont="1" applyFill="1" applyBorder="1" applyAlignment="1">
      <alignment horizontal="center" vertical="center" wrapText="1"/>
    </xf>
    <xf numFmtId="2" fontId="38" fillId="9" borderId="23" xfId="0" applyNumberFormat="1" applyFont="1" applyFill="1" applyBorder="1" applyAlignment="1">
      <alignment horizontal="center" vertical="center" wrapText="1"/>
    </xf>
    <xf numFmtId="2" fontId="38" fillId="9" borderId="15" xfId="6" applyNumberFormat="1" applyFont="1" applyFill="1" applyBorder="1" applyAlignment="1">
      <alignment horizontal="center" vertical="center" wrapText="1"/>
    </xf>
    <xf numFmtId="0" fontId="3" fillId="0" borderId="0" xfId="4" applyFill="1" applyAlignment="1">
      <alignment horizontal="center"/>
    </xf>
    <xf numFmtId="0" fontId="20" fillId="9" borderId="0" xfId="9" applyFont="1" applyFill="1" applyAlignment="1">
      <alignment horizontal="left" vertical="center"/>
    </xf>
    <xf numFmtId="0" fontId="3" fillId="9" borderId="0" xfId="4" applyFill="1"/>
    <xf numFmtId="0" fontId="26" fillId="9" borderId="0" xfId="4" applyFont="1" applyFill="1" applyBorder="1" applyAlignment="1">
      <alignment horizontal="right" vertical="center"/>
    </xf>
    <xf numFmtId="10" fontId="27" fillId="9" borderId="0" xfId="2" applyNumberFormat="1" applyFont="1" applyFill="1" applyBorder="1" applyAlignment="1">
      <alignment horizontal="center" vertical="center"/>
    </xf>
    <xf numFmtId="0" fontId="15" fillId="2" borderId="0" xfId="1" applyFill="1" applyBorder="1" applyAlignment="1"/>
    <xf numFmtId="0" fontId="21" fillId="2" borderId="0" xfId="1" applyFont="1" applyFill="1" applyBorder="1" applyAlignment="1">
      <alignment vertical="center" wrapText="1"/>
    </xf>
    <xf numFmtId="0" fontId="6" fillId="2" borderId="0" xfId="1" applyFont="1" applyFill="1" applyBorder="1" applyAlignment="1">
      <alignment vertical="center"/>
    </xf>
    <xf numFmtId="0" fontId="6" fillId="2" borderId="5" xfId="1" applyFont="1" applyFill="1" applyBorder="1" applyAlignment="1">
      <alignment vertical="top"/>
    </xf>
    <xf numFmtId="0" fontId="6" fillId="9" borderId="0" xfId="7" applyFont="1" applyFill="1" applyBorder="1" applyAlignment="1">
      <alignment vertical="center" wrapText="1"/>
    </xf>
    <xf numFmtId="0" fontId="33" fillId="3" borderId="17" xfId="0" applyFont="1" applyFill="1" applyBorder="1" applyAlignment="1">
      <alignment horizontal="left" vertical="center" wrapText="1"/>
    </xf>
    <xf numFmtId="0" fontId="33" fillId="3" borderId="29" xfId="0" applyFont="1" applyFill="1" applyBorder="1" applyAlignment="1">
      <alignment horizontal="left" vertical="center" wrapText="1"/>
    </xf>
    <xf numFmtId="0" fontId="33" fillId="3" borderId="19" xfId="0" applyFont="1" applyFill="1" applyBorder="1" applyAlignment="1">
      <alignment horizontal="left" vertical="center" wrapText="1"/>
    </xf>
    <xf numFmtId="0" fontId="39" fillId="3" borderId="17" xfId="0" applyFont="1" applyFill="1" applyBorder="1" applyAlignment="1">
      <alignment horizontal="left" vertical="center"/>
    </xf>
    <xf numFmtId="0" fontId="39" fillId="3" borderId="29" xfId="0" applyFont="1" applyFill="1" applyBorder="1" applyAlignment="1">
      <alignment horizontal="left" vertical="center"/>
    </xf>
    <xf numFmtId="0" fontId="17" fillId="0" borderId="0" xfId="0" applyFont="1" applyBorder="1" applyAlignment="1">
      <alignment horizontal="justify" vertical="distributed"/>
    </xf>
    <xf numFmtId="0" fontId="39" fillId="3" borderId="10" xfId="0" quotePrefix="1" applyFont="1" applyFill="1" applyBorder="1" applyAlignment="1">
      <alignment horizontal="center" vertical="center" wrapText="1"/>
    </xf>
    <xf numFmtId="0" fontId="39" fillId="3" borderId="11" xfId="0" applyFont="1" applyFill="1" applyBorder="1" applyAlignment="1">
      <alignment horizontal="center" vertical="center" wrapText="1"/>
    </xf>
    <xf numFmtId="0" fontId="39" fillId="3" borderId="17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distributed"/>
    </xf>
    <xf numFmtId="0" fontId="17" fillId="0" borderId="0" xfId="0" applyFont="1" applyBorder="1" applyAlignment="1">
      <alignment horizontal="center" vertical="distributed"/>
    </xf>
    <xf numFmtId="0" fontId="17" fillId="0" borderId="3" xfId="0" applyFont="1" applyBorder="1" applyAlignment="1">
      <alignment horizontal="center" vertical="distributed"/>
    </xf>
    <xf numFmtId="0" fontId="33" fillId="3" borderId="17" xfId="0" applyFont="1" applyFill="1" applyBorder="1" applyAlignment="1">
      <alignment horizontal="left" vertical="center"/>
    </xf>
    <xf numFmtId="0" fontId="33" fillId="3" borderId="29" xfId="0" applyFont="1" applyFill="1" applyBorder="1" applyAlignment="1">
      <alignment horizontal="left" vertical="center"/>
    </xf>
    <xf numFmtId="0" fontId="30" fillId="0" borderId="28" xfId="0" applyFont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40" fillId="3" borderId="28" xfId="0" applyFont="1" applyFill="1" applyBorder="1" applyAlignment="1">
      <alignment horizontal="center" vertical="distributed"/>
    </xf>
    <xf numFmtId="0" fontId="40" fillId="3" borderId="29" xfId="0" applyFont="1" applyFill="1" applyBorder="1" applyAlignment="1">
      <alignment horizontal="center" vertical="distributed"/>
    </xf>
    <xf numFmtId="0" fontId="40" fillId="3" borderId="19" xfId="0" applyFont="1" applyFill="1" applyBorder="1" applyAlignment="1">
      <alignment horizontal="center" vertical="distributed"/>
    </xf>
    <xf numFmtId="0" fontId="33" fillId="0" borderId="30" xfId="0" applyFont="1" applyFill="1" applyBorder="1" applyAlignment="1">
      <alignment horizontal="left" vertical="distributed"/>
    </xf>
    <xf numFmtId="0" fontId="33" fillId="0" borderId="31" xfId="0" applyFont="1" applyFill="1" applyBorder="1" applyAlignment="1">
      <alignment horizontal="left" vertical="distributed"/>
    </xf>
    <xf numFmtId="0" fontId="33" fillId="0" borderId="32" xfId="0" applyFont="1" applyFill="1" applyBorder="1" applyAlignment="1">
      <alignment horizontal="left" vertical="distributed"/>
    </xf>
    <xf numFmtId="0" fontId="33" fillId="0" borderId="35" xfId="0" applyFont="1" applyFill="1" applyBorder="1" applyAlignment="1">
      <alignment horizontal="left" vertical="distributed"/>
    </xf>
    <xf numFmtId="0" fontId="33" fillId="0" borderId="21" xfId="0" applyFont="1" applyFill="1" applyBorder="1" applyAlignment="1">
      <alignment horizontal="left" vertical="distributed"/>
    </xf>
    <xf numFmtId="0" fontId="33" fillId="0" borderId="8" xfId="0" applyFont="1" applyFill="1" applyBorder="1" applyAlignment="1">
      <alignment horizontal="left" vertical="distributed"/>
    </xf>
    <xf numFmtId="0" fontId="33" fillId="0" borderId="57" xfId="0" applyFont="1" applyFill="1" applyBorder="1" applyAlignment="1">
      <alignment horizontal="left" vertical="distributed" wrapText="1"/>
    </xf>
    <xf numFmtId="0" fontId="33" fillId="0" borderId="14" xfId="0" applyFont="1" applyFill="1" applyBorder="1" applyAlignment="1">
      <alignment horizontal="left" vertical="distributed" wrapText="1"/>
    </xf>
    <xf numFmtId="0" fontId="33" fillId="0" borderId="57" xfId="0" applyFont="1" applyFill="1" applyBorder="1" applyAlignment="1">
      <alignment horizontal="left" vertical="center" wrapText="1"/>
    </xf>
    <xf numFmtId="0" fontId="33" fillId="0" borderId="14" xfId="0" applyFont="1" applyFill="1" applyBorder="1" applyAlignment="1">
      <alignment horizontal="left" vertical="center" wrapText="1"/>
    </xf>
    <xf numFmtId="0" fontId="39" fillId="3" borderId="19" xfId="0" applyFont="1" applyFill="1" applyBorder="1" applyAlignment="1">
      <alignment horizontal="left" vertical="center"/>
    </xf>
    <xf numFmtId="0" fontId="33" fillId="0" borderId="24" xfId="0" applyFont="1" applyFill="1" applyBorder="1" applyAlignment="1">
      <alignment horizontal="center" vertical="center" wrapText="1"/>
    </xf>
    <xf numFmtId="0" fontId="33" fillId="0" borderId="51" xfId="0" applyFont="1" applyFill="1" applyBorder="1" applyAlignment="1">
      <alignment horizontal="center" vertical="center" wrapText="1"/>
    </xf>
    <xf numFmtId="0" fontId="33" fillId="0" borderId="43" xfId="0" applyFont="1" applyFill="1" applyBorder="1" applyAlignment="1">
      <alignment horizontal="center" vertical="center" wrapText="1"/>
    </xf>
    <xf numFmtId="0" fontId="33" fillId="0" borderId="60" xfId="0" applyFont="1" applyFill="1" applyBorder="1" applyAlignment="1">
      <alignment horizontal="center" vertical="center" wrapText="1"/>
    </xf>
    <xf numFmtId="0" fontId="49" fillId="0" borderId="7" xfId="0" applyFont="1" applyFill="1" applyBorder="1" applyAlignment="1">
      <alignment horizontal="center" vertical="center" wrapText="1"/>
    </xf>
    <xf numFmtId="0" fontId="49" fillId="0" borderId="21" xfId="0" applyFont="1" applyFill="1" applyBorder="1" applyAlignment="1">
      <alignment horizontal="center" vertical="center" wrapText="1"/>
    </xf>
    <xf numFmtId="0" fontId="49" fillId="0" borderId="8" xfId="0" applyFont="1" applyFill="1" applyBorder="1" applyAlignment="1">
      <alignment horizontal="center" vertical="center" wrapText="1"/>
    </xf>
    <xf numFmtId="0" fontId="50" fillId="3" borderId="17" xfId="0" applyFont="1" applyFill="1" applyBorder="1" applyAlignment="1">
      <alignment horizontal="center" vertical="center"/>
    </xf>
    <xf numFmtId="0" fontId="50" fillId="3" borderId="29" xfId="0" applyFont="1" applyFill="1" applyBorder="1" applyAlignment="1">
      <alignment horizontal="center" vertical="center"/>
    </xf>
    <xf numFmtId="0" fontId="50" fillId="3" borderId="19" xfId="0" applyFont="1" applyFill="1" applyBorder="1" applyAlignment="1">
      <alignment horizontal="center" vertical="center"/>
    </xf>
    <xf numFmtId="0" fontId="49" fillId="0" borderId="24" xfId="0" applyFont="1" applyFill="1" applyBorder="1" applyAlignment="1">
      <alignment horizontal="center" vertical="center" wrapText="1"/>
    </xf>
    <xf numFmtId="0" fontId="49" fillId="0" borderId="36" xfId="0" applyFont="1" applyFill="1" applyBorder="1" applyAlignment="1">
      <alignment horizontal="center" vertical="center" wrapText="1"/>
    </xf>
    <xf numFmtId="0" fontId="49" fillId="0" borderId="26" xfId="0" applyFont="1" applyFill="1" applyBorder="1" applyAlignment="1">
      <alignment horizontal="center" vertical="center" wrapText="1"/>
    </xf>
    <xf numFmtId="0" fontId="49" fillId="0" borderId="43" xfId="0" applyFont="1" applyFill="1" applyBorder="1" applyAlignment="1">
      <alignment horizontal="center" vertical="center" wrapText="1"/>
    </xf>
    <xf numFmtId="0" fontId="49" fillId="0" borderId="37" xfId="0" applyFont="1" applyFill="1" applyBorder="1" applyAlignment="1">
      <alignment horizontal="center" vertical="center" wrapText="1"/>
    </xf>
    <xf numFmtId="0" fontId="49" fillId="0" borderId="44" xfId="0" applyFont="1" applyFill="1" applyBorder="1" applyAlignment="1">
      <alignment horizontal="center" vertical="center" wrapText="1"/>
    </xf>
    <xf numFmtId="0" fontId="49" fillId="0" borderId="33" xfId="0" applyFont="1" applyFill="1" applyBorder="1" applyAlignment="1">
      <alignment horizontal="center" vertical="center" wrapText="1"/>
    </xf>
    <xf numFmtId="0" fontId="49" fillId="0" borderId="31" xfId="0" applyFont="1" applyFill="1" applyBorder="1" applyAlignment="1">
      <alignment horizontal="center" vertical="center" wrapText="1"/>
    </xf>
    <xf numFmtId="0" fontId="49" fillId="0" borderId="25" xfId="0" applyFont="1" applyFill="1" applyBorder="1" applyAlignment="1">
      <alignment horizontal="center" vertical="center" wrapText="1"/>
    </xf>
    <xf numFmtId="0" fontId="49" fillId="0" borderId="5" xfId="0" applyFont="1" applyFill="1" applyBorder="1" applyAlignment="1">
      <alignment horizontal="center" vertical="center" wrapText="1"/>
    </xf>
    <xf numFmtId="0" fontId="49" fillId="0" borderId="27" xfId="0" applyFont="1" applyFill="1" applyBorder="1" applyAlignment="1">
      <alignment horizontal="center" vertical="center" wrapText="1"/>
    </xf>
    <xf numFmtId="0" fontId="49" fillId="0" borderId="32" xfId="0" applyFont="1" applyFill="1" applyBorder="1" applyAlignment="1">
      <alignment horizontal="center" vertical="center" wrapText="1"/>
    </xf>
    <xf numFmtId="0" fontId="49" fillId="0" borderId="13" xfId="0" applyFont="1" applyFill="1" applyBorder="1" applyAlignment="1">
      <alignment horizontal="center" vertical="center" wrapText="1"/>
    </xf>
    <xf numFmtId="0" fontId="50" fillId="0" borderId="30" xfId="0" applyFont="1" applyFill="1" applyBorder="1" applyAlignment="1">
      <alignment horizontal="left" vertical="distributed"/>
    </xf>
    <xf numFmtId="0" fontId="50" fillId="0" borderId="31" xfId="0" applyFont="1" applyFill="1" applyBorder="1" applyAlignment="1">
      <alignment horizontal="left" vertical="distributed"/>
    </xf>
    <xf numFmtId="0" fontId="50" fillId="0" borderId="34" xfId="0" applyFont="1" applyFill="1" applyBorder="1" applyAlignment="1">
      <alignment horizontal="left" vertical="distributed"/>
    </xf>
    <xf numFmtId="0" fontId="50" fillId="0" borderId="65" xfId="0" applyFont="1" applyFill="1" applyBorder="1" applyAlignment="1">
      <alignment horizontal="left" vertical="distributed" wrapText="1"/>
    </xf>
    <xf numFmtId="0" fontId="50" fillId="0" borderId="64" xfId="0" applyFont="1" applyFill="1" applyBorder="1" applyAlignment="1">
      <alignment horizontal="left" vertical="distributed" wrapText="1"/>
    </xf>
    <xf numFmtId="0" fontId="50" fillId="0" borderId="63" xfId="0" applyFont="1" applyFill="1" applyBorder="1" applyAlignment="1">
      <alignment horizontal="left" vertical="distributed" wrapText="1"/>
    </xf>
    <xf numFmtId="49" fontId="51" fillId="3" borderId="17" xfId="0" applyNumberFormat="1" applyFont="1" applyFill="1" applyBorder="1" applyAlignment="1">
      <alignment horizontal="center" vertical="center" wrapText="1"/>
    </xf>
    <xf numFmtId="49" fontId="51" fillId="3" borderId="19" xfId="0" applyNumberFormat="1" applyFont="1" applyFill="1" applyBorder="1" applyAlignment="1">
      <alignment horizontal="center" vertical="center" wrapText="1"/>
    </xf>
    <xf numFmtId="49" fontId="51" fillId="3" borderId="29" xfId="0" applyNumberFormat="1" applyFont="1" applyFill="1" applyBorder="1" applyAlignment="1">
      <alignment horizontal="center" vertical="center" wrapText="1"/>
    </xf>
    <xf numFmtId="49" fontId="51" fillId="3" borderId="12" xfId="0" applyNumberFormat="1" applyFont="1" applyFill="1" applyBorder="1" applyAlignment="1">
      <alignment horizontal="center" vertical="center" wrapText="1"/>
    </xf>
    <xf numFmtId="0" fontId="49" fillId="0" borderId="33" xfId="0" applyFont="1" applyFill="1" applyBorder="1" applyAlignment="1">
      <alignment horizontal="center" vertical="center"/>
    </xf>
    <xf numFmtId="0" fontId="49" fillId="0" borderId="31" xfId="0" applyFont="1" applyFill="1" applyBorder="1" applyAlignment="1">
      <alignment horizontal="center" vertical="center"/>
    </xf>
    <xf numFmtId="0" fontId="49" fillId="0" borderId="32" xfId="0" applyFont="1" applyFill="1" applyBorder="1" applyAlignment="1">
      <alignment horizontal="center" vertical="center"/>
    </xf>
    <xf numFmtId="0" fontId="50" fillId="8" borderId="28" xfId="0" applyFont="1" applyFill="1" applyBorder="1" applyAlignment="1">
      <alignment horizontal="center" vertical="center"/>
    </xf>
    <xf numFmtId="0" fontId="50" fillId="8" borderId="29" xfId="0" applyFont="1" applyFill="1" applyBorder="1" applyAlignment="1">
      <alignment horizontal="center" vertical="center"/>
    </xf>
    <xf numFmtId="0" fontId="50" fillId="8" borderId="19" xfId="0" applyFont="1" applyFill="1" applyBorder="1" applyAlignment="1">
      <alignment horizontal="center" vertical="center"/>
    </xf>
    <xf numFmtId="0" fontId="49" fillId="0" borderId="7" xfId="0" applyFont="1" applyFill="1" applyBorder="1" applyAlignment="1">
      <alignment horizontal="center" vertical="center"/>
    </xf>
    <xf numFmtId="0" fontId="49" fillId="0" borderId="21" xfId="0" applyFont="1" applyFill="1" applyBorder="1" applyAlignment="1">
      <alignment horizontal="center" vertical="center"/>
    </xf>
    <xf numFmtId="0" fontId="49" fillId="0" borderId="8" xfId="0" applyFont="1" applyFill="1" applyBorder="1" applyAlignment="1">
      <alignment horizontal="center" vertical="center"/>
    </xf>
    <xf numFmtId="0" fontId="50" fillId="3" borderId="28" xfId="0" applyFont="1" applyFill="1" applyBorder="1" applyAlignment="1">
      <alignment horizontal="center" vertical="center"/>
    </xf>
    <xf numFmtId="0" fontId="50" fillId="3" borderId="62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distributed"/>
    </xf>
    <xf numFmtId="0" fontId="17" fillId="0" borderId="0" xfId="0" applyFont="1" applyBorder="1" applyAlignment="1">
      <alignment horizontal="left" vertical="distributed"/>
    </xf>
    <xf numFmtId="0" fontId="46" fillId="0" borderId="0" xfId="0" applyFont="1" applyBorder="1" applyAlignment="1">
      <alignment horizontal="center" vertical="distributed"/>
    </xf>
    <xf numFmtId="0" fontId="46" fillId="0" borderId="3" xfId="0" applyFont="1" applyBorder="1" applyAlignment="1">
      <alignment horizontal="center" vertical="distributed"/>
    </xf>
    <xf numFmtId="0" fontId="49" fillId="0" borderId="43" xfId="0" applyFont="1" applyFill="1" applyBorder="1" applyAlignment="1">
      <alignment horizontal="center" vertical="center"/>
    </xf>
    <xf numFmtId="0" fontId="49" fillId="0" borderId="37" xfId="0" applyFont="1" applyFill="1" applyBorder="1" applyAlignment="1">
      <alignment horizontal="center" vertical="center"/>
    </xf>
    <xf numFmtId="0" fontId="49" fillId="0" borderId="44" xfId="0" applyFont="1" applyFill="1" applyBorder="1" applyAlignment="1">
      <alignment horizontal="center" vertical="center"/>
    </xf>
    <xf numFmtId="0" fontId="45" fillId="3" borderId="17" xfId="0" applyFont="1" applyFill="1" applyBorder="1" applyAlignment="1">
      <alignment horizontal="center" vertical="center" wrapText="1"/>
    </xf>
    <xf numFmtId="0" fontId="45" fillId="3" borderId="29" xfId="0" applyFont="1" applyFill="1" applyBorder="1" applyAlignment="1">
      <alignment horizontal="center" vertical="center" wrapText="1"/>
    </xf>
    <xf numFmtId="0" fontId="45" fillId="3" borderId="19" xfId="0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0" fillId="0" borderId="0" xfId="4" applyFont="1" applyAlignment="1">
      <alignment horizontal="center"/>
    </xf>
    <xf numFmtId="0" fontId="26" fillId="5" borderId="38" xfId="4" applyFont="1" applyFill="1" applyBorder="1" applyAlignment="1">
      <alignment horizontal="right" vertical="center"/>
    </xf>
    <xf numFmtId="0" fontId="26" fillId="5" borderId="52" xfId="4" applyFont="1" applyFill="1" applyBorder="1" applyAlignment="1">
      <alignment horizontal="right" vertical="center"/>
    </xf>
    <xf numFmtId="0" fontId="26" fillId="5" borderId="4" xfId="4" applyFont="1" applyFill="1" applyBorder="1" applyAlignment="1">
      <alignment horizontal="right" vertical="center"/>
    </xf>
    <xf numFmtId="0" fontId="26" fillId="5" borderId="27" xfId="4" applyFont="1" applyFill="1" applyBorder="1" applyAlignment="1">
      <alignment horizontal="right" vertical="center"/>
    </xf>
    <xf numFmtId="10" fontId="27" fillId="5" borderId="23" xfId="2" applyNumberFormat="1" applyFont="1" applyFill="1" applyBorder="1" applyAlignment="1">
      <alignment horizontal="center" vertical="center"/>
    </xf>
    <xf numFmtId="10" fontId="27" fillId="5" borderId="49" xfId="2" applyNumberFormat="1" applyFont="1" applyFill="1" applyBorder="1" applyAlignment="1">
      <alignment horizontal="center" vertical="center"/>
    </xf>
    <xf numFmtId="10" fontId="27" fillId="5" borderId="54" xfId="2" applyNumberFormat="1" applyFont="1" applyFill="1" applyBorder="1" applyAlignment="1">
      <alignment horizontal="center" vertical="center"/>
    </xf>
    <xf numFmtId="10" fontId="27" fillId="5" borderId="55" xfId="2" applyNumberFormat="1" applyFont="1" applyFill="1" applyBorder="1" applyAlignment="1">
      <alignment horizontal="center" vertical="center"/>
    </xf>
    <xf numFmtId="0" fontId="28" fillId="0" borderId="0" xfId="4" applyFont="1" applyAlignment="1">
      <alignment horizontal="justify" vertical="top" wrapText="1"/>
    </xf>
    <xf numFmtId="0" fontId="3" fillId="0" borderId="0" xfId="4" applyAlignment="1">
      <alignment horizontal="left" wrapText="1"/>
    </xf>
    <xf numFmtId="0" fontId="3" fillId="0" borderId="0" xfId="4" applyAlignment="1">
      <alignment horizontal="right"/>
    </xf>
    <xf numFmtId="0" fontId="3" fillId="0" borderId="3" xfId="4" applyBorder="1" applyAlignment="1">
      <alignment horizontal="right"/>
    </xf>
    <xf numFmtId="0" fontId="26" fillId="0" borderId="38" xfId="4" applyFont="1" applyBorder="1" applyAlignment="1">
      <alignment horizontal="right" vertical="center"/>
    </xf>
    <xf numFmtId="0" fontId="26" fillId="0" borderId="52" xfId="4" applyFont="1" applyBorder="1" applyAlignment="1">
      <alignment horizontal="right" vertical="center"/>
    </xf>
    <xf numFmtId="0" fontId="26" fillId="0" borderId="4" xfId="4" applyFont="1" applyBorder="1" applyAlignment="1">
      <alignment horizontal="right" vertical="center"/>
    </xf>
    <xf numFmtId="0" fontId="26" fillId="0" borderId="27" xfId="4" applyFont="1" applyBorder="1" applyAlignment="1">
      <alignment horizontal="right" vertical="center"/>
    </xf>
    <xf numFmtId="10" fontId="27" fillId="0" borderId="23" xfId="2" applyNumberFormat="1" applyFont="1" applyBorder="1" applyAlignment="1">
      <alignment horizontal="center" vertical="center"/>
    </xf>
    <xf numFmtId="10" fontId="27" fillId="0" borderId="49" xfId="2" applyNumberFormat="1" applyFont="1" applyBorder="1" applyAlignment="1">
      <alignment horizontal="center" vertical="center"/>
    </xf>
    <xf numFmtId="10" fontId="27" fillId="0" borderId="54" xfId="2" applyNumberFormat="1" applyFont="1" applyBorder="1" applyAlignment="1">
      <alignment horizontal="center" vertical="center"/>
    </xf>
    <xf numFmtId="10" fontId="27" fillId="0" borderId="55" xfId="2" applyNumberFormat="1" applyFont="1" applyBorder="1" applyAlignment="1">
      <alignment horizontal="center" vertical="center"/>
    </xf>
    <xf numFmtId="0" fontId="3" fillId="0" borderId="53" xfId="4" applyBorder="1" applyAlignment="1">
      <alignment horizontal="center" vertical="center"/>
    </xf>
    <xf numFmtId="0" fontId="3" fillId="0" borderId="23" xfId="4" applyBorder="1" applyAlignment="1">
      <alignment horizontal="center" vertical="center"/>
    </xf>
    <xf numFmtId="0" fontId="3" fillId="0" borderId="56" xfId="4" applyBorder="1" applyAlignment="1">
      <alignment horizontal="center" vertical="center"/>
    </xf>
    <xf numFmtId="0" fontId="3" fillId="0" borderId="54" xfId="4" applyBorder="1" applyAlignment="1">
      <alignment horizontal="center" vertical="center"/>
    </xf>
    <xf numFmtId="0" fontId="3" fillId="9" borderId="0" xfId="4" applyFill="1" applyAlignment="1">
      <alignment horizontal="center"/>
    </xf>
    <xf numFmtId="0" fontId="1" fillId="9" borderId="37" xfId="9" applyFont="1" applyFill="1" applyBorder="1" applyAlignment="1">
      <alignment horizontal="left"/>
    </xf>
    <xf numFmtId="0" fontId="1" fillId="9" borderId="37" xfId="9" applyFill="1" applyBorder="1" applyAlignment="1">
      <alignment horizontal="left"/>
    </xf>
    <xf numFmtId="0" fontId="20" fillId="9" borderId="0" xfId="9" applyFont="1" applyFill="1" applyAlignment="1">
      <alignment horizontal="left" vertical="center"/>
    </xf>
    <xf numFmtId="0" fontId="9" fillId="2" borderId="39" xfId="1" applyFont="1" applyFill="1" applyBorder="1" applyAlignment="1">
      <alignment horizontal="center"/>
    </xf>
    <xf numFmtId="0" fontId="9" fillId="2" borderId="40" xfId="1" applyFont="1" applyFill="1" applyBorder="1" applyAlignment="1">
      <alignment horizontal="center"/>
    </xf>
    <xf numFmtId="0" fontId="11" fillId="0" borderId="16" xfId="1" applyFont="1" applyBorder="1" applyAlignment="1">
      <alignment horizontal="center" vertical="center"/>
    </xf>
    <xf numFmtId="0" fontId="12" fillId="0" borderId="35" xfId="1" applyFont="1" applyBorder="1" applyAlignment="1">
      <alignment horizontal="center" vertical="center"/>
    </xf>
    <xf numFmtId="0" fontId="12" fillId="0" borderId="21" xfId="1" applyFont="1" applyBorder="1" applyAlignment="1">
      <alignment horizontal="center" vertical="center"/>
    </xf>
    <xf numFmtId="0" fontId="12" fillId="0" borderId="20" xfId="1" applyFont="1" applyBorder="1" applyAlignment="1">
      <alignment horizontal="center" vertical="center"/>
    </xf>
    <xf numFmtId="0" fontId="10" fillId="0" borderId="41" xfId="1" applyFont="1" applyBorder="1" applyAlignment="1">
      <alignment horizontal="center" vertical="center"/>
    </xf>
    <xf numFmtId="0" fontId="15" fillId="0" borderId="22" xfId="1" applyBorder="1" applyAlignment="1">
      <alignment vertical="center"/>
    </xf>
    <xf numFmtId="164" fontId="14" fillId="0" borderId="16" xfId="3" applyFont="1" applyBorder="1" applyAlignment="1">
      <alignment horizontal="center"/>
    </xf>
    <xf numFmtId="164" fontId="14" fillId="0" borderId="13" xfId="3" applyFont="1" applyBorder="1" applyAlignment="1">
      <alignment horizontal="center"/>
    </xf>
    <xf numFmtId="0" fontId="13" fillId="0" borderId="24" xfId="1" applyFont="1" applyBorder="1" applyAlignment="1">
      <alignment horizontal="left" vertical="center"/>
    </xf>
    <xf numFmtId="0" fontId="13" fillId="0" borderId="36" xfId="1" applyFont="1" applyBorder="1" applyAlignment="1">
      <alignment horizontal="left" vertical="center"/>
    </xf>
    <xf numFmtId="0" fontId="13" fillId="0" borderId="26" xfId="1" applyFont="1" applyBorder="1" applyAlignment="1">
      <alignment horizontal="left" vertical="center"/>
    </xf>
    <xf numFmtId="0" fontId="13" fillId="0" borderId="43" xfId="1" applyFont="1" applyBorder="1" applyAlignment="1">
      <alignment horizontal="left" vertical="center"/>
    </xf>
    <xf numFmtId="0" fontId="13" fillId="0" borderId="37" xfId="1" applyFont="1" applyBorder="1" applyAlignment="1">
      <alignment horizontal="left" vertical="center"/>
    </xf>
    <xf numFmtId="0" fontId="13" fillId="0" borderId="44" xfId="1" applyFont="1" applyBorder="1" applyAlignment="1">
      <alignment horizontal="left" vertical="center"/>
    </xf>
    <xf numFmtId="0" fontId="15" fillId="2" borderId="0" xfId="1" applyFont="1" applyFill="1" applyBorder="1" applyAlignment="1">
      <alignment horizontal="center"/>
    </xf>
    <xf numFmtId="0" fontId="15" fillId="2" borderId="3" xfId="1" applyFont="1" applyFill="1" applyBorder="1" applyAlignment="1">
      <alignment horizontal="center"/>
    </xf>
    <xf numFmtId="0" fontId="10" fillId="0" borderId="28" xfId="1" applyFont="1" applyBorder="1" applyAlignment="1">
      <alignment horizontal="center"/>
    </xf>
    <xf numFmtId="0" fontId="10" fillId="0" borderId="29" xfId="1" applyFont="1" applyBorder="1" applyAlignment="1">
      <alignment horizontal="center"/>
    </xf>
    <xf numFmtId="0" fontId="10" fillId="0" borderId="19" xfId="1" applyFont="1" applyBorder="1" applyAlignment="1">
      <alignment horizontal="center"/>
    </xf>
    <xf numFmtId="0" fontId="11" fillId="2" borderId="28" xfId="1" applyFont="1" applyFill="1" applyBorder="1" applyAlignment="1">
      <alignment horizontal="center" vertical="top" wrapText="1"/>
    </xf>
    <xf numFmtId="0" fontId="11" fillId="2" borderId="29" xfId="1" applyFont="1" applyFill="1" applyBorder="1" applyAlignment="1">
      <alignment horizontal="center" vertical="top" wrapText="1"/>
    </xf>
    <xf numFmtId="0" fontId="11" fillId="2" borderId="19" xfId="1" applyFont="1" applyFill="1" applyBorder="1" applyAlignment="1">
      <alignment horizontal="center" vertical="top" wrapText="1"/>
    </xf>
    <xf numFmtId="0" fontId="20" fillId="9" borderId="0" xfId="1" applyFont="1" applyFill="1" applyBorder="1" applyAlignment="1">
      <alignment horizontal="center" vertical="center" wrapText="1"/>
    </xf>
    <xf numFmtId="0" fontId="20" fillId="9" borderId="3" xfId="1" applyFont="1" applyFill="1" applyBorder="1" applyAlignment="1">
      <alignment horizontal="center" vertical="center" wrapText="1"/>
    </xf>
    <xf numFmtId="0" fontId="13" fillId="0" borderId="15" xfId="1" applyFont="1" applyBorder="1" applyAlignment="1">
      <alignment horizontal="left"/>
    </xf>
    <xf numFmtId="0" fontId="13" fillId="0" borderId="23" xfId="1" applyFont="1" applyBorder="1" applyAlignment="1">
      <alignment horizontal="left"/>
    </xf>
    <xf numFmtId="0" fontId="13" fillId="0" borderId="14" xfId="1" applyFont="1" applyBorder="1" applyAlignment="1">
      <alignment horizontal="left"/>
    </xf>
    <xf numFmtId="0" fontId="1" fillId="9" borderId="37" xfId="7" applyFill="1" applyBorder="1" applyAlignment="1">
      <alignment horizontal="center" wrapText="1"/>
    </xf>
    <xf numFmtId="0" fontId="10" fillId="0" borderId="46" xfId="1" applyFont="1" applyBorder="1" applyAlignment="1">
      <alignment horizontal="center" vertical="center"/>
    </xf>
    <xf numFmtId="0" fontId="10" fillId="0" borderId="47" xfId="1" applyFont="1" applyBorder="1" applyAlignment="1">
      <alignment horizontal="center" vertical="center"/>
    </xf>
    <xf numFmtId="164" fontId="14" fillId="0" borderId="15" xfId="3" applyFont="1" applyBorder="1" applyAlignment="1">
      <alignment horizontal="center"/>
    </xf>
  </cellXfs>
  <cellStyles count="10">
    <cellStyle name="Moeda" xfId="6" builtinId="4"/>
    <cellStyle name="Normal" xfId="0" builtinId="0"/>
    <cellStyle name="Normal 2" xfId="1"/>
    <cellStyle name="Normal 2 2" xfId="7"/>
    <cellStyle name="Normal 3" xfId="4"/>
    <cellStyle name="Normal 3 2" xfId="9"/>
    <cellStyle name="Porcentagem 2" xfId="2"/>
    <cellStyle name="Vírgula 2" xfId="3"/>
    <cellStyle name="Vírgula 2 2" xfId="8"/>
    <cellStyle name="Vírgula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0</xdr:row>
      <xdr:rowOff>47625</xdr:rowOff>
    </xdr:from>
    <xdr:to>
      <xdr:col>1</xdr:col>
      <xdr:colOff>942974</xdr:colOff>
      <xdr:row>0</xdr:row>
      <xdr:rowOff>640480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47625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295275</xdr:colOff>
          <xdr:row>0</xdr:row>
          <xdr:rowOff>66675</xdr:rowOff>
        </xdr:from>
        <xdr:to>
          <xdr:col>1</xdr:col>
          <xdr:colOff>962025</xdr:colOff>
          <xdr:row>0</xdr:row>
          <xdr:rowOff>885825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47625</xdr:rowOff>
    </xdr:from>
    <xdr:to>
      <xdr:col>1</xdr:col>
      <xdr:colOff>400049</xdr:colOff>
      <xdr:row>0</xdr:row>
      <xdr:rowOff>640480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47625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419102</xdr:colOff>
      <xdr:row>0</xdr:row>
      <xdr:rowOff>19050</xdr:rowOff>
    </xdr:from>
    <xdr:to>
      <xdr:col>1</xdr:col>
      <xdr:colOff>581026</xdr:colOff>
      <xdr:row>3</xdr:row>
      <xdr:rowOff>2305</xdr:rowOff>
    </xdr:to>
    <xdr:pic>
      <xdr:nvPicPr>
        <xdr:cNvPr id="11266" name="Imagem 2">
          <a:extLst>
            <a:ext uri="{FF2B5EF4-FFF2-40B4-BE49-F238E27FC236}">
              <a16:creationId xmlns:a16="http://schemas.microsoft.com/office/drawing/2014/main" id="{00000000-0008-0000-0300-0000022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2" y="19050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0</xdr:row>
          <xdr:rowOff>171450</xdr:rowOff>
        </xdr:from>
        <xdr:to>
          <xdr:col>7</xdr:col>
          <xdr:colOff>0</xdr:colOff>
          <xdr:row>2</xdr:row>
          <xdr:rowOff>28575</xdr:rowOff>
        </xdr:to>
        <xdr:sp macro="" textlink="">
          <xdr:nvSpPr>
            <xdr:cNvPr id="11265" name="Imagem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5"/>
  <sheetViews>
    <sheetView showZeros="0" view="pageBreakPreview" zoomScaleSheetLayoutView="100" workbookViewId="0">
      <selection activeCell="F11" sqref="F11"/>
    </sheetView>
  </sheetViews>
  <sheetFormatPr defaultRowHeight="12.75" outlineLevelRow="1" x14ac:dyDescent="0.2"/>
  <cols>
    <col min="1" max="1" width="6.5703125" style="1" customWidth="1"/>
    <col min="2" max="2" width="15" style="1" customWidth="1"/>
    <col min="3" max="3" width="68.5703125" style="1" customWidth="1"/>
    <col min="4" max="4" width="7.85546875" style="1" customWidth="1"/>
    <col min="5" max="6" width="15.5703125" style="1" bestFit="1" customWidth="1"/>
    <col min="7" max="7" width="11.28515625" style="1" bestFit="1" customWidth="1"/>
    <col min="8" max="8" width="19.42578125" style="1" bestFit="1" customWidth="1"/>
    <col min="9" max="9" width="12.140625" style="1" customWidth="1"/>
    <col min="10" max="10" width="4" style="1" hidden="1" customWidth="1"/>
    <col min="11" max="11" width="11.5703125" style="1" hidden="1" customWidth="1"/>
    <col min="12" max="12" width="13" style="1" bestFit="1" customWidth="1"/>
    <col min="13" max="13" width="13.140625" style="1" bestFit="1" customWidth="1"/>
    <col min="14" max="14" width="14.85546875" style="1" bestFit="1" customWidth="1"/>
    <col min="15" max="15" width="12.140625" style="1" customWidth="1"/>
    <col min="16" max="16384" width="9.140625" style="1"/>
  </cols>
  <sheetData>
    <row r="1" spans="1:15" ht="54.75" customHeight="1" thickBot="1" x14ac:dyDescent="0.25">
      <c r="A1" s="306" t="s">
        <v>52</v>
      </c>
      <c r="B1" s="307"/>
      <c r="C1" s="307"/>
      <c r="D1" s="307"/>
      <c r="E1" s="307"/>
      <c r="F1" s="307"/>
      <c r="G1" s="307"/>
      <c r="H1" s="308"/>
      <c r="I1" s="15"/>
      <c r="J1" s="17"/>
      <c r="K1" s="17"/>
      <c r="L1" s="18"/>
      <c r="M1" s="18"/>
      <c r="N1" s="18"/>
      <c r="O1" s="18"/>
    </row>
    <row r="2" spans="1:15" ht="25.5" customHeight="1" thickBot="1" x14ac:dyDescent="0.25">
      <c r="A2" s="309" t="s">
        <v>2</v>
      </c>
      <c r="B2" s="310"/>
      <c r="C2" s="310"/>
      <c r="D2" s="310"/>
      <c r="E2" s="310"/>
      <c r="F2" s="310"/>
      <c r="G2" s="310"/>
      <c r="H2" s="311"/>
      <c r="I2" s="15"/>
      <c r="J2" s="15"/>
      <c r="K2" s="15"/>
      <c r="L2" s="15"/>
      <c r="M2" s="15"/>
      <c r="N2" s="15"/>
      <c r="O2" s="18"/>
    </row>
    <row r="3" spans="1:15" s="86" customFormat="1" ht="20.100000000000001" customHeight="1" x14ac:dyDescent="0.2">
      <c r="A3" s="312" t="s">
        <v>54</v>
      </c>
      <c r="B3" s="313"/>
      <c r="C3" s="313"/>
      <c r="D3" s="313"/>
      <c r="E3" s="313"/>
      <c r="F3" s="314"/>
      <c r="G3" s="98" t="s">
        <v>56</v>
      </c>
      <c r="H3" s="265">
        <f ca="1">TODAY()</f>
        <v>44056</v>
      </c>
      <c r="I3" s="84"/>
      <c r="J3" s="84"/>
      <c r="K3" s="84"/>
      <c r="L3" s="84"/>
      <c r="M3" s="84"/>
      <c r="N3" s="84"/>
      <c r="O3" s="85"/>
    </row>
    <row r="4" spans="1:15" s="86" customFormat="1" ht="20.100000000000001" customHeight="1" x14ac:dyDescent="0.2">
      <c r="A4" s="315" t="s">
        <v>267</v>
      </c>
      <c r="B4" s="316"/>
      <c r="C4" s="316"/>
      <c r="D4" s="316"/>
      <c r="E4" s="316"/>
      <c r="F4" s="317"/>
      <c r="G4" s="251" t="s">
        <v>55</v>
      </c>
      <c r="H4" s="264">
        <v>0.03</v>
      </c>
      <c r="I4" s="87"/>
      <c r="J4" s="87"/>
      <c r="K4" s="87"/>
      <c r="L4" s="87"/>
      <c r="M4" s="87"/>
      <c r="N4" s="87"/>
      <c r="O4" s="85"/>
    </row>
    <row r="5" spans="1:15" s="86" customFormat="1" ht="20.100000000000001" customHeight="1" x14ac:dyDescent="0.2">
      <c r="A5" s="318" t="s">
        <v>92</v>
      </c>
      <c r="B5" s="319"/>
      <c r="C5" s="319"/>
      <c r="D5" s="319"/>
      <c r="E5" s="319"/>
      <c r="F5" s="319"/>
      <c r="G5" s="323" t="s">
        <v>279</v>
      </c>
      <c r="H5" s="324"/>
      <c r="I5" s="84"/>
      <c r="J5" s="84"/>
      <c r="K5" s="84"/>
      <c r="L5" s="84"/>
      <c r="M5" s="84"/>
      <c r="N5" s="84"/>
      <c r="O5" s="85"/>
    </row>
    <row r="6" spans="1:15" s="86" customFormat="1" ht="48" customHeight="1" x14ac:dyDescent="0.2">
      <c r="A6" s="320" t="s">
        <v>104</v>
      </c>
      <c r="B6" s="321"/>
      <c r="C6" s="321"/>
      <c r="D6" s="321"/>
      <c r="E6" s="321"/>
      <c r="F6" s="321"/>
      <c r="G6" s="325"/>
      <c r="H6" s="326"/>
      <c r="I6" s="84"/>
      <c r="J6" s="84"/>
      <c r="K6" s="84"/>
      <c r="L6" s="84"/>
      <c r="M6" s="84"/>
      <c r="N6" s="84"/>
      <c r="O6" s="85"/>
    </row>
    <row r="7" spans="1:15" s="86" customFormat="1" ht="20.100000000000001" customHeight="1" thickBot="1" x14ac:dyDescent="0.25">
      <c r="A7" s="318" t="s">
        <v>93</v>
      </c>
      <c r="B7" s="319"/>
      <c r="C7" s="319"/>
      <c r="D7" s="319"/>
      <c r="E7" s="319"/>
      <c r="F7" s="319"/>
      <c r="G7" s="99" t="s">
        <v>4</v>
      </c>
      <c r="H7" s="100">
        <f>BDI!D41</f>
        <v>0</v>
      </c>
      <c r="I7" s="84"/>
      <c r="J7" s="84" t="s">
        <v>12</v>
      </c>
      <c r="K7" s="84">
        <f>1+H7</f>
        <v>1</v>
      </c>
      <c r="L7" s="84"/>
      <c r="M7" s="84"/>
      <c r="N7" s="84"/>
      <c r="O7" s="85"/>
    </row>
    <row r="8" spans="1:15" s="138" customFormat="1" ht="48" thickBot="1" x14ac:dyDescent="0.25">
      <c r="A8" s="101" t="s">
        <v>0</v>
      </c>
      <c r="B8" s="102" t="s">
        <v>97</v>
      </c>
      <c r="C8" s="102" t="s">
        <v>1</v>
      </c>
      <c r="D8" s="102" t="s">
        <v>57</v>
      </c>
      <c r="E8" s="102" t="s">
        <v>8</v>
      </c>
      <c r="F8" s="102" t="s">
        <v>9</v>
      </c>
      <c r="G8" s="102" t="s">
        <v>10</v>
      </c>
      <c r="H8" s="103" t="s">
        <v>3</v>
      </c>
      <c r="I8" s="137"/>
      <c r="J8" s="137"/>
      <c r="K8" s="137"/>
      <c r="L8" s="137"/>
      <c r="M8" s="137"/>
      <c r="N8" s="140"/>
      <c r="O8" s="139"/>
    </row>
    <row r="9" spans="1:15" s="138" customFormat="1" ht="16.5" thickBot="1" x14ac:dyDescent="0.25">
      <c r="A9" s="104" t="s">
        <v>48</v>
      </c>
      <c r="B9" s="105"/>
      <c r="C9" s="304" t="s">
        <v>63</v>
      </c>
      <c r="D9" s="305"/>
      <c r="E9" s="305"/>
      <c r="F9" s="305"/>
      <c r="G9" s="305"/>
      <c r="H9" s="106">
        <f>SUM(H10:H12)</f>
        <v>0</v>
      </c>
      <c r="I9" s="139"/>
      <c r="J9" s="139"/>
      <c r="K9" s="139"/>
      <c r="L9" s="145"/>
      <c r="M9" s="139"/>
      <c r="N9" s="139"/>
      <c r="O9" s="139"/>
    </row>
    <row r="10" spans="1:15" s="138" customFormat="1" ht="78.75" outlineLevel="1" x14ac:dyDescent="0.2">
      <c r="A10" s="113" t="s">
        <v>5</v>
      </c>
      <c r="B10" s="147" t="s">
        <v>105</v>
      </c>
      <c r="C10" s="148" t="s">
        <v>106</v>
      </c>
      <c r="D10" s="149" t="s">
        <v>107</v>
      </c>
      <c r="E10" s="150">
        <v>1</v>
      </c>
      <c r="F10" s="278"/>
      <c r="G10" s="152">
        <f>F10+F10*$H$7</f>
        <v>0</v>
      </c>
      <c r="H10" s="153">
        <f>G10*E10</f>
        <v>0</v>
      </c>
      <c r="I10" s="137"/>
      <c r="J10" s="137"/>
      <c r="K10" s="137"/>
      <c r="L10" s="145"/>
      <c r="M10" s="137"/>
      <c r="N10" s="137"/>
      <c r="O10" s="137"/>
    </row>
    <row r="11" spans="1:15" s="139" customFormat="1" ht="15.75" outlineLevel="1" x14ac:dyDescent="0.2">
      <c r="A11" s="252" t="s">
        <v>109</v>
      </c>
      <c r="B11" s="114" t="s">
        <v>110</v>
      </c>
      <c r="C11" s="188" t="s">
        <v>108</v>
      </c>
      <c r="D11" s="189" t="s">
        <v>59</v>
      </c>
      <c r="E11" s="190">
        <v>260.85000000000002</v>
      </c>
      <c r="F11" s="279"/>
      <c r="G11" s="128">
        <f>F11+F11*$H$7</f>
        <v>0</v>
      </c>
      <c r="H11" s="253">
        <f>G11*E11</f>
        <v>0</v>
      </c>
      <c r="I11" s="137"/>
      <c r="J11" s="137"/>
      <c r="K11" s="137"/>
      <c r="L11" s="145"/>
      <c r="M11" s="137"/>
      <c r="N11" s="137"/>
      <c r="O11" s="137"/>
    </row>
    <row r="12" spans="1:15" s="139" customFormat="1" ht="32.25" outlineLevel="1" thickBot="1" x14ac:dyDescent="0.25">
      <c r="A12" s="252" t="s">
        <v>248</v>
      </c>
      <c r="B12" s="114" t="s">
        <v>249</v>
      </c>
      <c r="C12" s="188" t="s">
        <v>250</v>
      </c>
      <c r="D12" s="189" t="s">
        <v>251</v>
      </c>
      <c r="E12" s="281"/>
      <c r="F12" s="250">
        <f>(H10+H11+H13+H20+H26+H31+H36+H41+H45+H50+H52+H62+H64+H69+H72)/(1+H7)</f>
        <v>0</v>
      </c>
      <c r="G12" s="128">
        <f>F12+F12*$H$7</f>
        <v>0</v>
      </c>
      <c r="H12" s="253">
        <f>(G12/100)*E12</f>
        <v>0</v>
      </c>
      <c r="I12" s="137"/>
      <c r="J12" s="137"/>
      <c r="K12" s="137"/>
      <c r="L12" s="145"/>
      <c r="M12" s="137"/>
      <c r="N12" s="137"/>
      <c r="O12" s="137"/>
    </row>
    <row r="13" spans="1:15" s="138" customFormat="1" ht="16.5" thickBot="1" x14ac:dyDescent="0.25">
      <c r="A13" s="104" t="s">
        <v>49</v>
      </c>
      <c r="B13" s="141"/>
      <c r="C13" s="295" t="s">
        <v>94</v>
      </c>
      <c r="D13" s="296"/>
      <c r="E13" s="296"/>
      <c r="F13" s="296"/>
      <c r="G13" s="322"/>
      <c r="H13" s="109">
        <f>SUM(H14:H19)</f>
        <v>0</v>
      </c>
      <c r="I13" s="137"/>
      <c r="J13" s="137"/>
      <c r="K13" s="137"/>
      <c r="L13" s="145"/>
      <c r="M13" s="137"/>
      <c r="N13" s="137"/>
      <c r="O13" s="137"/>
    </row>
    <row r="14" spans="1:15" s="138" customFormat="1" ht="15.75" x14ac:dyDescent="0.2">
      <c r="A14" s="197" t="s">
        <v>11</v>
      </c>
      <c r="B14" s="198" t="s">
        <v>252</v>
      </c>
      <c r="C14" s="199" t="s">
        <v>253</v>
      </c>
      <c r="D14" s="198" t="s">
        <v>59</v>
      </c>
      <c r="E14" s="200">
        <v>48.74</v>
      </c>
      <c r="F14" s="280"/>
      <c r="G14" s="96">
        <f>F14+F14*$H$7</f>
        <v>0</v>
      </c>
      <c r="H14" s="201">
        <f>G14*E14</f>
        <v>0</v>
      </c>
      <c r="I14" s="137"/>
      <c r="J14" s="137"/>
      <c r="K14" s="137"/>
      <c r="L14" s="145"/>
      <c r="M14" s="137"/>
      <c r="N14" s="137"/>
      <c r="O14" s="137"/>
    </row>
    <row r="15" spans="1:15" s="139" customFormat="1" ht="38.25" customHeight="1" outlineLevel="1" x14ac:dyDescent="0.2">
      <c r="A15" s="226" t="s">
        <v>58</v>
      </c>
      <c r="B15" s="118">
        <v>97624</v>
      </c>
      <c r="C15" s="143" t="s">
        <v>229</v>
      </c>
      <c r="D15" s="118" t="s">
        <v>73</v>
      </c>
      <c r="E15" s="205">
        <f>'Memória de Cálculo'!G12</f>
        <v>0.29799999999999999</v>
      </c>
      <c r="F15" s="277"/>
      <c r="G15" s="108">
        <f>F15+F15*$H$7</f>
        <v>0</v>
      </c>
      <c r="H15" s="97">
        <f>G15*E15</f>
        <v>0</v>
      </c>
      <c r="I15" s="137"/>
      <c r="J15" s="137"/>
      <c r="K15" s="137"/>
      <c r="L15" s="145"/>
      <c r="M15" s="137"/>
      <c r="N15" s="137"/>
      <c r="O15" s="137"/>
    </row>
    <row r="16" spans="1:15" s="203" customFormat="1" ht="31.5" outlineLevel="1" x14ac:dyDescent="0.2">
      <c r="A16" s="226" t="s">
        <v>128</v>
      </c>
      <c r="B16" s="118">
        <v>97647</v>
      </c>
      <c r="C16" s="143" t="s">
        <v>131</v>
      </c>
      <c r="D16" s="118" t="s">
        <v>59</v>
      </c>
      <c r="E16" s="205">
        <f>'Memória de Cálculo'!G13</f>
        <v>362.43</v>
      </c>
      <c r="F16" s="277"/>
      <c r="G16" s="108">
        <f t="shared" ref="G16:G22" si="0">F16+F16*$H$7</f>
        <v>0</v>
      </c>
      <c r="H16" s="97">
        <f t="shared" ref="H16:H17" si="1">G16*E16</f>
        <v>0</v>
      </c>
      <c r="I16" s="202"/>
      <c r="J16" s="202"/>
      <c r="K16" s="202"/>
      <c r="L16" s="145"/>
      <c r="M16" s="202"/>
      <c r="N16" s="202"/>
      <c r="O16" s="202"/>
    </row>
    <row r="17" spans="1:15" s="203" customFormat="1" ht="31.5" outlineLevel="1" x14ac:dyDescent="0.2">
      <c r="A17" s="226" t="s">
        <v>129</v>
      </c>
      <c r="B17" s="118" t="s">
        <v>132</v>
      </c>
      <c r="C17" s="143" t="s">
        <v>133</v>
      </c>
      <c r="D17" s="118" t="s">
        <v>59</v>
      </c>
      <c r="E17" s="205">
        <f>'Memória de Cálculo'!G14</f>
        <v>25.360000000000003</v>
      </c>
      <c r="F17" s="277"/>
      <c r="G17" s="108">
        <f t="shared" si="0"/>
        <v>0</v>
      </c>
      <c r="H17" s="97">
        <f t="shared" si="1"/>
        <v>0</v>
      </c>
      <c r="I17" s="202"/>
      <c r="J17" s="202"/>
      <c r="K17" s="202"/>
      <c r="L17" s="145"/>
      <c r="M17" s="202"/>
      <c r="N17" s="202"/>
      <c r="O17" s="202"/>
    </row>
    <row r="18" spans="1:15" s="203" customFormat="1" ht="31.5" outlineLevel="1" x14ac:dyDescent="0.2">
      <c r="A18" s="204" t="s">
        <v>130</v>
      </c>
      <c r="B18" s="118" t="s">
        <v>193</v>
      </c>
      <c r="C18" s="143" t="s">
        <v>192</v>
      </c>
      <c r="D18" s="118" t="s">
        <v>77</v>
      </c>
      <c r="E18" s="205">
        <v>7</v>
      </c>
      <c r="F18" s="277"/>
      <c r="G18" s="108">
        <f t="shared" ref="G18" si="2">F18+F18*$H$7</f>
        <v>0</v>
      </c>
      <c r="H18" s="97">
        <f t="shared" ref="H18" si="3">G18*E18</f>
        <v>0</v>
      </c>
      <c r="I18" s="202"/>
      <c r="J18" s="202"/>
      <c r="K18" s="202"/>
      <c r="L18" s="145"/>
      <c r="M18" s="202"/>
      <c r="N18" s="202"/>
      <c r="O18" s="202"/>
    </row>
    <row r="19" spans="1:15" s="203" customFormat="1" ht="32.25" outlineLevel="1" thickBot="1" x14ac:dyDescent="0.25">
      <c r="A19" s="204" t="s">
        <v>258</v>
      </c>
      <c r="B19" s="118" t="s">
        <v>260</v>
      </c>
      <c r="C19" s="143" t="s">
        <v>259</v>
      </c>
      <c r="D19" s="118" t="s">
        <v>59</v>
      </c>
      <c r="E19" s="205">
        <f>37.97+24.5+25.08+3.1+3.4+3.1</f>
        <v>97.149999999999991</v>
      </c>
      <c r="F19" s="277"/>
      <c r="G19" s="108">
        <f t="shared" ref="G19" si="4">F19+F19*$H$7</f>
        <v>0</v>
      </c>
      <c r="H19" s="97">
        <f t="shared" ref="H19" si="5">G19*E19</f>
        <v>0</v>
      </c>
      <c r="I19" s="202"/>
      <c r="J19" s="202"/>
      <c r="K19" s="202"/>
      <c r="L19" s="145"/>
      <c r="M19" s="202"/>
      <c r="N19" s="202"/>
      <c r="O19" s="202"/>
    </row>
    <row r="20" spans="1:15" s="203" customFormat="1" ht="16.5" outlineLevel="1" thickBot="1" x14ac:dyDescent="0.25">
      <c r="A20" s="104" t="s">
        <v>134</v>
      </c>
      <c r="B20" s="142"/>
      <c r="C20" s="295" t="s">
        <v>135</v>
      </c>
      <c r="D20" s="296"/>
      <c r="E20" s="296"/>
      <c r="F20" s="296"/>
      <c r="G20" s="296"/>
      <c r="H20" s="106">
        <f>SUM(H21:H25)</f>
        <v>0</v>
      </c>
      <c r="I20" s="202"/>
      <c r="J20" s="202"/>
      <c r="K20" s="202"/>
      <c r="L20" s="145"/>
      <c r="M20" s="202"/>
      <c r="N20" s="202"/>
      <c r="O20" s="202"/>
    </row>
    <row r="21" spans="1:15" s="203" customFormat="1" ht="31.5" outlineLevel="1" x14ac:dyDescent="0.2">
      <c r="A21" s="204" t="s">
        <v>121</v>
      </c>
      <c r="B21" s="118" t="s">
        <v>136</v>
      </c>
      <c r="C21" s="143" t="s">
        <v>137</v>
      </c>
      <c r="D21" s="118" t="s">
        <v>73</v>
      </c>
      <c r="E21" s="205">
        <v>0.92</v>
      </c>
      <c r="F21" s="277"/>
      <c r="G21" s="108">
        <f t="shared" si="0"/>
        <v>0</v>
      </c>
      <c r="H21" s="97">
        <f t="shared" ref="H21:H22" si="6">G21*E21</f>
        <v>0</v>
      </c>
      <c r="I21" s="202"/>
      <c r="J21" s="202"/>
      <c r="K21" s="202"/>
      <c r="L21" s="145"/>
      <c r="M21" s="202"/>
      <c r="N21" s="202"/>
      <c r="O21" s="202"/>
    </row>
    <row r="22" spans="1:15" s="203" customFormat="1" ht="33" customHeight="1" outlineLevel="1" x14ac:dyDescent="0.2">
      <c r="A22" s="204" t="s">
        <v>120</v>
      </c>
      <c r="B22" s="118" t="s">
        <v>139</v>
      </c>
      <c r="C22" s="143" t="s">
        <v>140</v>
      </c>
      <c r="D22" s="118" t="s">
        <v>59</v>
      </c>
      <c r="E22" s="205">
        <v>5.6</v>
      </c>
      <c r="F22" s="277"/>
      <c r="G22" s="108">
        <f t="shared" si="0"/>
        <v>0</v>
      </c>
      <c r="H22" s="97">
        <f t="shared" si="6"/>
        <v>0</v>
      </c>
      <c r="I22" s="202"/>
      <c r="J22" s="202"/>
      <c r="K22" s="202"/>
      <c r="L22" s="145"/>
      <c r="M22" s="202"/>
      <c r="N22" s="202"/>
      <c r="O22" s="202"/>
    </row>
    <row r="23" spans="1:15" s="203" customFormat="1" ht="47.25" outlineLevel="1" x14ac:dyDescent="0.2">
      <c r="A23" s="204" t="s">
        <v>147</v>
      </c>
      <c r="B23" s="118" t="s">
        <v>152</v>
      </c>
      <c r="C23" s="143" t="s">
        <v>151</v>
      </c>
      <c r="D23" s="118" t="s">
        <v>59</v>
      </c>
      <c r="E23" s="205">
        <v>11.84</v>
      </c>
      <c r="F23" s="277"/>
      <c r="G23" s="108">
        <f t="shared" ref="G23" si="7">F23+F23*$H$7</f>
        <v>0</v>
      </c>
      <c r="H23" s="97">
        <f t="shared" ref="H23" si="8">G23*E23</f>
        <v>0</v>
      </c>
      <c r="I23" s="202"/>
      <c r="J23" s="202"/>
      <c r="K23" s="202"/>
      <c r="L23" s="145"/>
      <c r="M23" s="202"/>
      <c r="N23" s="202"/>
      <c r="O23" s="202"/>
    </row>
    <row r="24" spans="1:15" s="203" customFormat="1" ht="33" customHeight="1" outlineLevel="1" x14ac:dyDescent="0.2">
      <c r="A24" s="208" t="s">
        <v>150</v>
      </c>
      <c r="B24" s="209" t="s">
        <v>148</v>
      </c>
      <c r="C24" s="210" t="s">
        <v>149</v>
      </c>
      <c r="D24" s="149" t="s">
        <v>59</v>
      </c>
      <c r="E24" s="151">
        <f>'Memória de Cálculo'!G21</f>
        <v>269.92250000000001</v>
      </c>
      <c r="F24" s="278"/>
      <c r="G24" s="216">
        <f t="shared" ref="G24" si="9">F24+F24*$H$7</f>
        <v>0</v>
      </c>
      <c r="H24" s="153">
        <f t="shared" ref="H24" si="10">G24*E24</f>
        <v>0</v>
      </c>
      <c r="I24" s="202"/>
      <c r="J24" s="202"/>
      <c r="K24" s="202"/>
      <c r="L24" s="145"/>
      <c r="M24" s="202"/>
      <c r="N24" s="202"/>
      <c r="O24" s="202"/>
    </row>
    <row r="25" spans="1:15" s="203" customFormat="1" ht="54" customHeight="1" outlineLevel="1" thickBot="1" x14ac:dyDescent="0.25">
      <c r="A25" s="254" t="s">
        <v>175</v>
      </c>
      <c r="B25" s="187" t="s">
        <v>176</v>
      </c>
      <c r="C25" s="135" t="s">
        <v>257</v>
      </c>
      <c r="D25" s="189" t="s">
        <v>74</v>
      </c>
      <c r="E25" s="190">
        <v>111.75</v>
      </c>
      <c r="F25" s="279"/>
      <c r="G25" s="128">
        <f t="shared" ref="G25" si="11">F25+F25*$H$7</f>
        <v>0</v>
      </c>
      <c r="H25" s="253">
        <f t="shared" ref="H25" si="12">G25*E25</f>
        <v>0</v>
      </c>
      <c r="I25" s="202"/>
      <c r="J25" s="202"/>
      <c r="K25" s="202"/>
      <c r="L25" s="145"/>
      <c r="M25" s="202"/>
      <c r="N25" s="202"/>
      <c r="O25" s="202"/>
    </row>
    <row r="26" spans="1:15" s="138" customFormat="1" ht="16.5" thickBot="1" x14ac:dyDescent="0.25">
      <c r="A26" s="104" t="s">
        <v>50</v>
      </c>
      <c r="B26" s="142"/>
      <c r="C26" s="295" t="s">
        <v>70</v>
      </c>
      <c r="D26" s="296"/>
      <c r="E26" s="296"/>
      <c r="F26" s="296"/>
      <c r="G26" s="296"/>
      <c r="H26" s="106">
        <f>SUM(H27:H30)</f>
        <v>0</v>
      </c>
      <c r="I26" s="137"/>
      <c r="J26" s="137"/>
      <c r="K26" s="137"/>
      <c r="L26" s="145"/>
      <c r="M26" s="137"/>
      <c r="N26" s="137"/>
      <c r="O26" s="137"/>
    </row>
    <row r="27" spans="1:15" s="138" customFormat="1" ht="47.25" outlineLevel="1" x14ac:dyDescent="0.2">
      <c r="A27" s="94" t="s">
        <v>6</v>
      </c>
      <c r="B27" s="95" t="s">
        <v>232</v>
      </c>
      <c r="C27" s="134" t="s">
        <v>231</v>
      </c>
      <c r="D27" s="110" t="s">
        <v>59</v>
      </c>
      <c r="E27" s="110">
        <v>414.21</v>
      </c>
      <c r="F27" s="275"/>
      <c r="G27" s="108">
        <f>F27+F27*$H$7</f>
        <v>0</v>
      </c>
      <c r="H27" s="97">
        <f>G27*E27</f>
        <v>0</v>
      </c>
      <c r="I27" s="137"/>
      <c r="J27" s="137"/>
      <c r="K27" s="137"/>
      <c r="L27" s="145"/>
      <c r="M27" s="137"/>
      <c r="N27" s="137"/>
      <c r="O27" s="137"/>
    </row>
    <row r="28" spans="1:15" s="138" customFormat="1" ht="31.5" outlineLevel="1" x14ac:dyDescent="0.2">
      <c r="A28" s="94" t="s">
        <v>95</v>
      </c>
      <c r="B28" s="95" t="s">
        <v>75</v>
      </c>
      <c r="C28" s="134" t="s">
        <v>76</v>
      </c>
      <c r="D28" s="110" t="s">
        <v>59</v>
      </c>
      <c r="E28" s="110">
        <v>414.21</v>
      </c>
      <c r="F28" s="275"/>
      <c r="G28" s="108">
        <f>F28+F28*$H$7</f>
        <v>0</v>
      </c>
      <c r="H28" s="97">
        <f>G28*E28</f>
        <v>0</v>
      </c>
      <c r="I28" s="137"/>
      <c r="J28" s="137"/>
      <c r="K28" s="137"/>
      <c r="L28" s="145"/>
      <c r="M28" s="137"/>
      <c r="N28" s="137"/>
      <c r="O28" s="137"/>
    </row>
    <row r="29" spans="1:15" s="138" customFormat="1" ht="47.25" outlineLevel="1" x14ac:dyDescent="0.2">
      <c r="A29" s="94" t="s">
        <v>96</v>
      </c>
      <c r="B29" s="95" t="s">
        <v>90</v>
      </c>
      <c r="C29" s="134" t="s">
        <v>91</v>
      </c>
      <c r="D29" s="110" t="s">
        <v>74</v>
      </c>
      <c r="E29" s="112">
        <v>60.17</v>
      </c>
      <c r="F29" s="275"/>
      <c r="G29" s="108">
        <f>F29+F29*$H$7</f>
        <v>0</v>
      </c>
      <c r="H29" s="97">
        <f>G29*E29</f>
        <v>0</v>
      </c>
      <c r="I29" s="137"/>
      <c r="J29" s="137"/>
      <c r="K29" s="137"/>
      <c r="L29" s="145"/>
      <c r="M29" s="137"/>
      <c r="N29" s="137"/>
      <c r="O29" s="137"/>
    </row>
    <row r="30" spans="1:15" s="138" customFormat="1" ht="32.25" outlineLevel="1" thickBot="1" x14ac:dyDescent="0.25">
      <c r="A30" s="94" t="s">
        <v>144</v>
      </c>
      <c r="B30" s="95" t="s">
        <v>146</v>
      </c>
      <c r="C30" s="134" t="s">
        <v>145</v>
      </c>
      <c r="D30" s="110" t="s">
        <v>59</v>
      </c>
      <c r="E30" s="110">
        <v>254.27</v>
      </c>
      <c r="F30" s="275"/>
      <c r="G30" s="108">
        <f>F30+F30*$H$7</f>
        <v>0</v>
      </c>
      <c r="H30" s="97">
        <f>G30*E30</f>
        <v>0</v>
      </c>
      <c r="I30" s="137"/>
      <c r="J30" s="137"/>
      <c r="K30" s="137"/>
      <c r="L30" s="145"/>
      <c r="M30" s="137"/>
      <c r="N30" s="137"/>
      <c r="O30" s="137"/>
    </row>
    <row r="31" spans="1:15" s="138" customFormat="1" ht="16.5" thickBot="1" x14ac:dyDescent="0.25">
      <c r="A31" s="104" t="s">
        <v>51</v>
      </c>
      <c r="B31" s="142"/>
      <c r="C31" s="295" t="s">
        <v>66</v>
      </c>
      <c r="D31" s="296"/>
      <c r="E31" s="296"/>
      <c r="F31" s="296"/>
      <c r="G31" s="296"/>
      <c r="H31" s="106">
        <f>SUM(H32:H35)</f>
        <v>0</v>
      </c>
      <c r="I31" s="137"/>
      <c r="J31" s="137"/>
      <c r="K31" s="137"/>
      <c r="L31" s="145"/>
      <c r="M31" s="137"/>
      <c r="N31" s="137"/>
      <c r="O31" s="137"/>
    </row>
    <row r="32" spans="1:15" s="138" customFormat="1" ht="63" outlineLevel="1" x14ac:dyDescent="0.2">
      <c r="A32" s="94" t="s">
        <v>7</v>
      </c>
      <c r="B32" s="95" t="s">
        <v>88</v>
      </c>
      <c r="C32" s="134" t="s">
        <v>89</v>
      </c>
      <c r="D32" s="110" t="s">
        <v>77</v>
      </c>
      <c r="E32" s="110">
        <v>13</v>
      </c>
      <c r="F32" s="275"/>
      <c r="G32" s="120">
        <f>F32+F32*$H$7</f>
        <v>0</v>
      </c>
      <c r="H32" s="97">
        <f>G32*E32</f>
        <v>0</v>
      </c>
      <c r="I32" s="137"/>
      <c r="J32" s="137"/>
      <c r="K32" s="137"/>
      <c r="L32" s="145"/>
      <c r="M32" s="137"/>
      <c r="N32" s="137"/>
      <c r="O32" s="137"/>
    </row>
    <row r="33" spans="1:15" s="138" customFormat="1" ht="31.5" outlineLevel="1" x14ac:dyDescent="0.2">
      <c r="A33" s="94" t="s">
        <v>102</v>
      </c>
      <c r="B33" s="95" t="s">
        <v>171</v>
      </c>
      <c r="C33" s="143" t="s">
        <v>170</v>
      </c>
      <c r="D33" s="110" t="s">
        <v>77</v>
      </c>
      <c r="E33" s="110">
        <v>2</v>
      </c>
      <c r="F33" s="275"/>
      <c r="G33" s="108">
        <f>F33+F33*$H$7</f>
        <v>0</v>
      </c>
      <c r="H33" s="97">
        <f>G33*E33</f>
        <v>0</v>
      </c>
      <c r="I33" s="137"/>
      <c r="J33" s="137"/>
      <c r="K33" s="137"/>
      <c r="L33" s="145"/>
      <c r="M33" s="137"/>
      <c r="N33" s="137"/>
      <c r="O33" s="137"/>
    </row>
    <row r="34" spans="1:15" s="138" customFormat="1" ht="31.5" outlineLevel="1" x14ac:dyDescent="0.2">
      <c r="A34" s="94" t="s">
        <v>103</v>
      </c>
      <c r="B34" s="95" t="s">
        <v>86</v>
      </c>
      <c r="C34" s="211" t="s">
        <v>87</v>
      </c>
      <c r="D34" s="110" t="s">
        <v>77</v>
      </c>
      <c r="E34" s="110">
        <v>13</v>
      </c>
      <c r="F34" s="275"/>
      <c r="G34" s="108">
        <f>F34+F34*$H$7</f>
        <v>0</v>
      </c>
      <c r="H34" s="97">
        <f>G34*E34</f>
        <v>0</v>
      </c>
      <c r="I34" s="137"/>
      <c r="J34" s="137"/>
      <c r="K34" s="137"/>
      <c r="L34" s="145"/>
      <c r="M34" s="137"/>
      <c r="N34" s="137"/>
      <c r="O34" s="137"/>
    </row>
    <row r="35" spans="1:15" s="138" customFormat="1" ht="32.25" outlineLevel="1" thickBot="1" x14ac:dyDescent="0.25">
      <c r="A35" s="94" t="s">
        <v>169</v>
      </c>
      <c r="B35" s="95" t="s">
        <v>263</v>
      </c>
      <c r="C35" s="211" t="s">
        <v>264</v>
      </c>
      <c r="D35" s="110" t="s">
        <v>77</v>
      </c>
      <c r="E35" s="110">
        <v>1</v>
      </c>
      <c r="F35" s="275"/>
      <c r="G35" s="108">
        <f>F35+F35*$H$7</f>
        <v>0</v>
      </c>
      <c r="H35" s="97">
        <f>G35*E35</f>
        <v>0</v>
      </c>
      <c r="I35" s="137"/>
      <c r="J35" s="137"/>
      <c r="K35" s="137"/>
      <c r="L35" s="145"/>
      <c r="M35" s="137"/>
      <c r="N35" s="137"/>
      <c r="O35" s="137"/>
    </row>
    <row r="36" spans="1:15" s="138" customFormat="1" ht="24.95" customHeight="1" thickBot="1" x14ac:dyDescent="0.25">
      <c r="A36" s="104" t="s">
        <v>64</v>
      </c>
      <c r="B36" s="142"/>
      <c r="C36" s="295" t="s">
        <v>67</v>
      </c>
      <c r="D36" s="296"/>
      <c r="E36" s="296"/>
      <c r="F36" s="296"/>
      <c r="G36" s="296"/>
      <c r="H36" s="106">
        <f>SUM(H37:H40)</f>
        <v>0</v>
      </c>
      <c r="I36" s="137"/>
      <c r="J36" s="137"/>
      <c r="K36" s="137"/>
      <c r="L36" s="145"/>
      <c r="M36" s="137"/>
      <c r="N36" s="137"/>
      <c r="O36" s="137"/>
    </row>
    <row r="37" spans="1:15" s="213" customFormat="1" ht="47.25" outlineLevel="1" x14ac:dyDescent="0.2">
      <c r="A37" s="204" t="s">
        <v>65</v>
      </c>
      <c r="B37" s="230">
        <v>89957</v>
      </c>
      <c r="C37" s="231" t="s">
        <v>234</v>
      </c>
      <c r="D37" s="110" t="s">
        <v>77</v>
      </c>
      <c r="E37" s="232">
        <v>9</v>
      </c>
      <c r="F37" s="276"/>
      <c r="G37" s="120">
        <f>F37+F37*$H$7</f>
        <v>0</v>
      </c>
      <c r="H37" s="255">
        <f t="shared" ref="H37:H40" si="13">G37*E37</f>
        <v>0</v>
      </c>
      <c r="I37" s="212"/>
      <c r="J37" s="212"/>
      <c r="K37" s="212"/>
      <c r="L37" s="145"/>
      <c r="M37" s="212"/>
      <c r="N37" s="212"/>
      <c r="O37" s="212"/>
    </row>
    <row r="38" spans="1:15" s="139" customFormat="1" ht="38.25" customHeight="1" outlineLevel="1" x14ac:dyDescent="0.2">
      <c r="A38" s="94" t="s">
        <v>71</v>
      </c>
      <c r="B38" s="124" t="s">
        <v>235</v>
      </c>
      <c r="C38" s="134" t="s">
        <v>236</v>
      </c>
      <c r="D38" s="110" t="s">
        <v>77</v>
      </c>
      <c r="E38" s="110">
        <v>3</v>
      </c>
      <c r="F38" s="275"/>
      <c r="G38" s="108">
        <f>F38+F38*$H$7</f>
        <v>0</v>
      </c>
      <c r="H38" s="97">
        <f t="shared" si="13"/>
        <v>0</v>
      </c>
      <c r="I38" s="137"/>
      <c r="J38" s="137"/>
      <c r="K38" s="137"/>
      <c r="L38" s="145"/>
      <c r="M38" s="137"/>
      <c r="N38" s="137"/>
      <c r="O38" s="137"/>
    </row>
    <row r="39" spans="1:15" s="139" customFormat="1" ht="47.25" outlineLevel="1" x14ac:dyDescent="0.2">
      <c r="A39" s="94" t="s">
        <v>161</v>
      </c>
      <c r="B39" s="124" t="s">
        <v>238</v>
      </c>
      <c r="C39" s="134" t="s">
        <v>237</v>
      </c>
      <c r="D39" s="110" t="s">
        <v>77</v>
      </c>
      <c r="E39" s="110">
        <v>6</v>
      </c>
      <c r="F39" s="275"/>
      <c r="G39" s="108">
        <f t="shared" ref="G39" si="14">F39+F39*$H$7</f>
        <v>0</v>
      </c>
      <c r="H39" s="97">
        <f t="shared" si="13"/>
        <v>0</v>
      </c>
      <c r="I39" s="137"/>
      <c r="J39" s="137"/>
      <c r="K39" s="137"/>
      <c r="L39" s="145"/>
      <c r="M39" s="137"/>
      <c r="N39" s="137"/>
      <c r="O39" s="137"/>
    </row>
    <row r="40" spans="1:15" s="139" customFormat="1" ht="32.25" outlineLevel="1" thickBot="1" x14ac:dyDescent="0.25">
      <c r="A40" s="94" t="s">
        <v>162</v>
      </c>
      <c r="B40" s="124" t="s">
        <v>239</v>
      </c>
      <c r="C40" s="134" t="s">
        <v>240</v>
      </c>
      <c r="D40" s="110" t="s">
        <v>77</v>
      </c>
      <c r="E40" s="110">
        <v>3</v>
      </c>
      <c r="F40" s="275"/>
      <c r="G40" s="108">
        <f>F40+F40*$H$7</f>
        <v>0</v>
      </c>
      <c r="H40" s="97">
        <f t="shared" si="13"/>
        <v>0</v>
      </c>
      <c r="I40" s="137"/>
      <c r="J40" s="137"/>
      <c r="K40" s="137"/>
      <c r="L40" s="145"/>
      <c r="M40" s="137"/>
      <c r="N40" s="137"/>
      <c r="O40" s="137"/>
    </row>
    <row r="41" spans="1:15" s="138" customFormat="1" ht="24.95" customHeight="1" thickBot="1" x14ac:dyDescent="0.25">
      <c r="A41" s="104" t="s">
        <v>68</v>
      </c>
      <c r="B41" s="142"/>
      <c r="C41" s="295" t="s">
        <v>98</v>
      </c>
      <c r="D41" s="296"/>
      <c r="E41" s="296"/>
      <c r="F41" s="296"/>
      <c r="G41" s="296"/>
      <c r="H41" s="106">
        <f>SUM(H42:H44)</f>
        <v>0</v>
      </c>
      <c r="I41" s="137"/>
      <c r="J41" s="137"/>
      <c r="K41" s="137"/>
      <c r="L41" s="145"/>
      <c r="M41" s="137"/>
      <c r="N41" s="137"/>
      <c r="O41" s="137"/>
    </row>
    <row r="42" spans="1:15" s="138" customFormat="1" ht="15.75" outlineLevel="1" x14ac:dyDescent="0.2">
      <c r="A42" s="94" t="s">
        <v>69</v>
      </c>
      <c r="B42" s="124" t="s">
        <v>159</v>
      </c>
      <c r="C42" s="134" t="s">
        <v>160</v>
      </c>
      <c r="D42" s="110" t="s">
        <v>59</v>
      </c>
      <c r="E42" s="112">
        <v>11.76</v>
      </c>
      <c r="F42" s="275"/>
      <c r="G42" s="120">
        <f>F42+F42*$H$7</f>
        <v>0</v>
      </c>
      <c r="H42" s="97">
        <f>G42*E42</f>
        <v>0</v>
      </c>
      <c r="I42" s="137"/>
      <c r="J42" s="137"/>
      <c r="K42" s="137"/>
      <c r="L42" s="145"/>
      <c r="M42" s="137"/>
      <c r="N42" s="137"/>
      <c r="O42" s="137"/>
    </row>
    <row r="43" spans="1:15" s="138" customFormat="1" ht="63" outlineLevel="1" x14ac:dyDescent="0.2">
      <c r="A43" s="94" t="s">
        <v>117</v>
      </c>
      <c r="B43" s="124">
        <v>94573</v>
      </c>
      <c r="C43" s="134" t="s">
        <v>163</v>
      </c>
      <c r="D43" s="110" t="s">
        <v>59</v>
      </c>
      <c r="E43" s="112">
        <f>(1.5*1*3+2*1*4+1.1*1*1)</f>
        <v>13.6</v>
      </c>
      <c r="F43" s="275"/>
      <c r="G43" s="120">
        <f>F43+F43*$H$7</f>
        <v>0</v>
      </c>
      <c r="H43" s="97">
        <f t="shared" ref="H43" si="15">G43*E43</f>
        <v>0</v>
      </c>
      <c r="I43" s="137"/>
      <c r="J43" s="137"/>
      <c r="K43" s="137"/>
      <c r="L43" s="145"/>
      <c r="M43" s="137"/>
      <c r="N43" s="137"/>
      <c r="O43" s="137"/>
    </row>
    <row r="44" spans="1:15" s="138" customFormat="1" ht="32.25" outlineLevel="1" thickBot="1" x14ac:dyDescent="0.25">
      <c r="A44" s="94" t="s">
        <v>201</v>
      </c>
      <c r="B44" s="215" t="s">
        <v>200</v>
      </c>
      <c r="C44" s="210" t="s">
        <v>202</v>
      </c>
      <c r="D44" s="110" t="s">
        <v>59</v>
      </c>
      <c r="E44" s="112">
        <v>9</v>
      </c>
      <c r="F44" s="275"/>
      <c r="G44" s="120">
        <f>F44+F44*$H$7</f>
        <v>0</v>
      </c>
      <c r="H44" s="97">
        <f t="shared" ref="H44" si="16">G44*E44</f>
        <v>0</v>
      </c>
      <c r="I44" s="137"/>
      <c r="J44" s="137"/>
      <c r="K44" s="137"/>
      <c r="L44" s="145"/>
      <c r="M44" s="137"/>
      <c r="N44" s="137"/>
      <c r="O44" s="137"/>
    </row>
    <row r="45" spans="1:15" s="138" customFormat="1" ht="24.95" customHeight="1" thickBot="1" x14ac:dyDescent="0.25">
      <c r="A45" s="131">
        <v>8</v>
      </c>
      <c r="B45" s="132"/>
      <c r="C45" s="292" t="s">
        <v>78</v>
      </c>
      <c r="D45" s="293"/>
      <c r="E45" s="293"/>
      <c r="F45" s="293"/>
      <c r="G45" s="294"/>
      <c r="H45" s="133">
        <f>SUM(H46:H49)</f>
        <v>0</v>
      </c>
      <c r="I45" s="137"/>
      <c r="J45" s="137"/>
      <c r="K45" s="137"/>
      <c r="L45" s="145"/>
      <c r="M45" s="137"/>
      <c r="N45" s="137"/>
      <c r="O45" s="137"/>
    </row>
    <row r="46" spans="1:15" s="139" customFormat="1" ht="47.25" outlineLevel="1" x14ac:dyDescent="0.2">
      <c r="A46" s="94" t="s">
        <v>116</v>
      </c>
      <c r="B46" s="125">
        <v>87700</v>
      </c>
      <c r="C46" s="143" t="s">
        <v>167</v>
      </c>
      <c r="D46" s="118" t="s">
        <v>59</v>
      </c>
      <c r="E46" s="110">
        <f>'Memória de Cálculo'!G43</f>
        <v>368.66</v>
      </c>
      <c r="F46" s="272"/>
      <c r="G46" s="108">
        <f>F46+F46*$H$7</f>
        <v>0</v>
      </c>
      <c r="H46" s="256">
        <f>G46*E46</f>
        <v>0</v>
      </c>
      <c r="I46" s="137"/>
      <c r="J46" s="137"/>
      <c r="K46" s="137"/>
      <c r="L46" s="145"/>
      <c r="M46" s="137"/>
      <c r="N46" s="137"/>
      <c r="O46" s="137"/>
    </row>
    <row r="47" spans="1:15" s="139" customFormat="1" ht="47.25" outlineLevel="1" x14ac:dyDescent="0.2">
      <c r="A47" s="94" t="s">
        <v>164</v>
      </c>
      <c r="B47" s="124">
        <v>87248</v>
      </c>
      <c r="C47" s="134" t="s">
        <v>168</v>
      </c>
      <c r="D47" s="127" t="s">
        <v>59</v>
      </c>
      <c r="E47" s="111">
        <f>E46</f>
        <v>368.66</v>
      </c>
      <c r="F47" s="273"/>
      <c r="G47" s="120">
        <f>F47+F47*$H$7</f>
        <v>0</v>
      </c>
      <c r="H47" s="257">
        <f>G47*E47</f>
        <v>0</v>
      </c>
      <c r="I47" s="137"/>
      <c r="J47" s="137"/>
      <c r="K47" s="137"/>
      <c r="L47" s="145"/>
      <c r="M47" s="137"/>
      <c r="N47" s="137"/>
      <c r="O47" s="137"/>
    </row>
    <row r="48" spans="1:15" s="138" customFormat="1" ht="47.25" outlineLevel="1" x14ac:dyDescent="0.2">
      <c r="A48" s="94" t="s">
        <v>165</v>
      </c>
      <c r="B48" s="124">
        <v>94990</v>
      </c>
      <c r="C48" s="134" t="s">
        <v>166</v>
      </c>
      <c r="D48" s="127" t="s">
        <v>73</v>
      </c>
      <c r="E48" s="111">
        <f>'Memória de Cálculo'!G45</f>
        <v>25.21</v>
      </c>
      <c r="F48" s="273"/>
      <c r="G48" s="120">
        <f>F48+F48*$H$7</f>
        <v>0</v>
      </c>
      <c r="H48" s="257">
        <f>G48*E48</f>
        <v>0</v>
      </c>
      <c r="I48" s="137"/>
      <c r="J48" s="137"/>
      <c r="K48" s="137"/>
      <c r="L48" s="145"/>
      <c r="M48" s="137"/>
      <c r="N48" s="137"/>
      <c r="O48" s="137"/>
    </row>
    <row r="49" spans="1:15" s="138" customFormat="1" ht="32.25" outlineLevel="1" thickBot="1" x14ac:dyDescent="0.3">
      <c r="A49" s="94" t="s">
        <v>225</v>
      </c>
      <c r="B49" s="225" t="s">
        <v>227</v>
      </c>
      <c r="C49" s="258" t="s">
        <v>226</v>
      </c>
      <c r="D49" s="127" t="s">
        <v>77</v>
      </c>
      <c r="E49" s="111">
        <v>1</v>
      </c>
      <c r="F49" s="273"/>
      <c r="G49" s="120">
        <f>F49+F49*$H$7</f>
        <v>0</v>
      </c>
      <c r="H49" s="257">
        <f>G49*E49</f>
        <v>0</v>
      </c>
      <c r="I49" s="137"/>
      <c r="J49" s="137"/>
      <c r="K49" s="137"/>
      <c r="L49" s="145"/>
      <c r="M49" s="137"/>
      <c r="N49" s="137"/>
      <c r="O49" s="137"/>
    </row>
    <row r="50" spans="1:15" s="138" customFormat="1" ht="24.95" customHeight="1" thickBot="1" x14ac:dyDescent="0.25">
      <c r="A50" s="131">
        <v>9</v>
      </c>
      <c r="B50" s="132"/>
      <c r="C50" s="292" t="s">
        <v>173</v>
      </c>
      <c r="D50" s="293"/>
      <c r="E50" s="293"/>
      <c r="F50" s="293"/>
      <c r="G50" s="294"/>
      <c r="H50" s="133">
        <f>SUM(H51:H51)</f>
        <v>0</v>
      </c>
      <c r="I50" s="137"/>
      <c r="J50" s="137"/>
      <c r="K50" s="137"/>
      <c r="L50" s="145"/>
      <c r="M50" s="137"/>
      <c r="N50" s="137"/>
      <c r="O50" s="137"/>
    </row>
    <row r="51" spans="1:15" s="138" customFormat="1" ht="63.75" outlineLevel="1" thickBot="1" x14ac:dyDescent="0.25">
      <c r="A51" s="259" t="s">
        <v>115</v>
      </c>
      <c r="B51" s="124">
        <v>87273</v>
      </c>
      <c r="C51" s="134" t="s">
        <v>99</v>
      </c>
      <c r="D51" s="127" t="s">
        <v>59</v>
      </c>
      <c r="E51" s="129">
        <f>'Memória de Cálculo'!G48</f>
        <v>55.2</v>
      </c>
      <c r="F51" s="273"/>
      <c r="G51" s="120">
        <f>F51+F51*$H$7</f>
        <v>0</v>
      </c>
      <c r="H51" s="257">
        <f>G51*E51</f>
        <v>0</v>
      </c>
      <c r="I51" s="137"/>
      <c r="J51" s="137"/>
      <c r="K51" s="137"/>
      <c r="L51" s="145"/>
      <c r="M51" s="137"/>
      <c r="N51" s="137"/>
      <c r="O51" s="137"/>
    </row>
    <row r="52" spans="1:15" s="138" customFormat="1" ht="24.95" customHeight="1" thickBot="1" x14ac:dyDescent="0.25">
      <c r="A52" s="131">
        <v>10</v>
      </c>
      <c r="B52" s="132"/>
      <c r="C52" s="292" t="s">
        <v>80</v>
      </c>
      <c r="D52" s="293"/>
      <c r="E52" s="293"/>
      <c r="F52" s="293"/>
      <c r="G52" s="294"/>
      <c r="H52" s="133">
        <f>SUM(H53:H61)</f>
        <v>0</v>
      </c>
      <c r="I52" s="137"/>
      <c r="J52" s="137"/>
      <c r="K52" s="137"/>
      <c r="L52" s="145"/>
      <c r="M52" s="137"/>
      <c r="N52" s="137"/>
      <c r="O52" s="137"/>
    </row>
    <row r="53" spans="1:15" s="138" customFormat="1" ht="47.25" outlineLevel="1" x14ac:dyDescent="0.2">
      <c r="A53" s="94" t="s">
        <v>112</v>
      </c>
      <c r="B53" s="125">
        <v>86931</v>
      </c>
      <c r="C53" s="143" t="s">
        <v>81</v>
      </c>
      <c r="D53" s="118" t="s">
        <v>77</v>
      </c>
      <c r="E53" s="112">
        <v>3</v>
      </c>
      <c r="F53" s="272"/>
      <c r="G53" s="108">
        <f t="shared" ref="G53:G56" si="17">F53+F53*$H$7</f>
        <v>0</v>
      </c>
      <c r="H53" s="256">
        <f t="shared" ref="H53:H56" si="18">G53*E53</f>
        <v>0</v>
      </c>
      <c r="I53" s="137"/>
      <c r="J53" s="137"/>
      <c r="K53" s="137"/>
      <c r="L53" s="145"/>
      <c r="M53" s="137"/>
      <c r="N53" s="137"/>
      <c r="O53" s="137"/>
    </row>
    <row r="54" spans="1:15" s="138" customFormat="1" ht="31.5" outlineLevel="1" x14ac:dyDescent="0.2">
      <c r="A54" s="94" t="s">
        <v>179</v>
      </c>
      <c r="B54" s="124">
        <v>86902</v>
      </c>
      <c r="C54" s="134" t="s">
        <v>82</v>
      </c>
      <c r="D54" s="127" t="s">
        <v>77</v>
      </c>
      <c r="E54" s="129">
        <v>3</v>
      </c>
      <c r="F54" s="273"/>
      <c r="G54" s="120">
        <f t="shared" si="17"/>
        <v>0</v>
      </c>
      <c r="H54" s="257">
        <f t="shared" si="18"/>
        <v>0</v>
      </c>
      <c r="I54" s="137"/>
      <c r="J54" s="137"/>
      <c r="K54" s="137"/>
      <c r="L54" s="145"/>
      <c r="M54" s="137"/>
      <c r="N54" s="137"/>
      <c r="O54" s="137"/>
    </row>
    <row r="55" spans="1:15" s="138" customFormat="1" ht="31.5" outlineLevel="1" x14ac:dyDescent="0.2">
      <c r="A55" s="94" t="s">
        <v>180</v>
      </c>
      <c r="B55" s="124">
        <v>86884</v>
      </c>
      <c r="C55" s="134" t="s">
        <v>177</v>
      </c>
      <c r="D55" s="127" t="s">
        <v>77</v>
      </c>
      <c r="E55" s="129">
        <v>4</v>
      </c>
      <c r="F55" s="273"/>
      <c r="G55" s="120">
        <f>F55+F55*$H$7</f>
        <v>0</v>
      </c>
      <c r="H55" s="257">
        <f>G55*E55</f>
        <v>0</v>
      </c>
      <c r="I55" s="137"/>
      <c r="J55" s="137"/>
      <c r="K55" s="137"/>
      <c r="L55" s="145"/>
      <c r="M55" s="137"/>
      <c r="N55" s="137"/>
      <c r="O55" s="137"/>
    </row>
    <row r="56" spans="1:15" s="138" customFormat="1" ht="31.5" outlineLevel="1" x14ac:dyDescent="0.2">
      <c r="A56" s="94" t="s">
        <v>181</v>
      </c>
      <c r="B56" s="126">
        <v>86877</v>
      </c>
      <c r="C56" s="135" t="s">
        <v>83</v>
      </c>
      <c r="D56" s="136" t="s">
        <v>77</v>
      </c>
      <c r="E56" s="130">
        <v>3</v>
      </c>
      <c r="F56" s="274"/>
      <c r="G56" s="128">
        <f t="shared" si="17"/>
        <v>0</v>
      </c>
      <c r="H56" s="260">
        <f t="shared" si="18"/>
        <v>0</v>
      </c>
      <c r="I56" s="137"/>
      <c r="J56" s="137"/>
      <c r="K56" s="137"/>
      <c r="L56" s="145"/>
      <c r="M56" s="137"/>
      <c r="N56" s="137"/>
      <c r="O56" s="137"/>
    </row>
    <row r="57" spans="1:15" s="138" customFormat="1" ht="31.5" outlineLevel="1" x14ac:dyDescent="0.2">
      <c r="A57" s="94" t="s">
        <v>182</v>
      </c>
      <c r="B57" s="124">
        <v>86883</v>
      </c>
      <c r="C57" s="134" t="s">
        <v>178</v>
      </c>
      <c r="D57" s="127" t="s">
        <v>77</v>
      </c>
      <c r="E57" s="129">
        <v>3</v>
      </c>
      <c r="F57" s="273"/>
      <c r="G57" s="120">
        <f>F57+F57*$H$7</f>
        <v>0</v>
      </c>
      <c r="H57" s="257">
        <f>G57*E57</f>
        <v>0</v>
      </c>
      <c r="I57" s="137"/>
      <c r="J57" s="137"/>
      <c r="K57" s="137"/>
      <c r="L57" s="145"/>
      <c r="M57" s="137"/>
      <c r="N57" s="137"/>
      <c r="O57" s="137"/>
    </row>
    <row r="58" spans="1:15" s="138" customFormat="1" ht="31.5" outlineLevel="1" x14ac:dyDescent="0.2">
      <c r="A58" s="94" t="s">
        <v>183</v>
      </c>
      <c r="B58" s="124">
        <v>86906</v>
      </c>
      <c r="C58" s="134" t="s">
        <v>85</v>
      </c>
      <c r="D58" s="127" t="s">
        <v>77</v>
      </c>
      <c r="E58" s="129">
        <v>3</v>
      </c>
      <c r="F58" s="273"/>
      <c r="G58" s="120">
        <f>F58+F58*$H$7</f>
        <v>0</v>
      </c>
      <c r="H58" s="257">
        <f>G58*E58</f>
        <v>0</v>
      </c>
      <c r="I58" s="137"/>
      <c r="J58" s="137"/>
      <c r="K58" s="137"/>
      <c r="L58" s="145"/>
      <c r="M58" s="137"/>
      <c r="N58" s="137"/>
      <c r="O58" s="137"/>
    </row>
    <row r="59" spans="1:15" s="138" customFormat="1" ht="63" outlineLevel="1" x14ac:dyDescent="0.2">
      <c r="A59" s="94" t="s">
        <v>184</v>
      </c>
      <c r="B59" s="124">
        <v>93396</v>
      </c>
      <c r="C59" s="134" t="s">
        <v>195</v>
      </c>
      <c r="D59" s="127" t="s">
        <v>77</v>
      </c>
      <c r="E59" s="129">
        <v>1</v>
      </c>
      <c r="F59" s="273"/>
      <c r="G59" s="120">
        <f>F59+F59*$H$7</f>
        <v>0</v>
      </c>
      <c r="H59" s="257">
        <f>G59*E59</f>
        <v>0</v>
      </c>
      <c r="I59" s="137"/>
      <c r="J59" s="137"/>
      <c r="K59" s="137"/>
      <c r="L59" s="145"/>
      <c r="M59" s="137"/>
      <c r="N59" s="137"/>
      <c r="O59" s="137"/>
    </row>
    <row r="60" spans="1:15" s="138" customFormat="1" ht="78.75" outlineLevel="1" x14ac:dyDescent="0.25">
      <c r="A60" s="94" t="s">
        <v>217</v>
      </c>
      <c r="B60" s="223" t="s">
        <v>219</v>
      </c>
      <c r="C60" s="222" t="s">
        <v>218</v>
      </c>
      <c r="D60" s="127" t="s">
        <v>77</v>
      </c>
      <c r="E60" s="129">
        <v>1</v>
      </c>
      <c r="F60" s="273"/>
      <c r="G60" s="120">
        <f>F60+F60*$H$7</f>
        <v>0</v>
      </c>
      <c r="H60" s="257">
        <f>G60*E60</f>
        <v>0</v>
      </c>
      <c r="I60" s="137"/>
      <c r="J60" s="137"/>
      <c r="K60" s="137"/>
      <c r="L60" s="145"/>
      <c r="M60" s="137"/>
      <c r="N60" s="137"/>
      <c r="O60" s="137"/>
    </row>
    <row r="61" spans="1:15" s="138" customFormat="1" ht="48" outlineLevel="1" thickBot="1" x14ac:dyDescent="0.25">
      <c r="A61" s="94" t="s">
        <v>222</v>
      </c>
      <c r="B61" s="224" t="s">
        <v>221</v>
      </c>
      <c r="C61" s="261" t="s">
        <v>220</v>
      </c>
      <c r="D61" s="127" t="s">
        <v>77</v>
      </c>
      <c r="E61" s="129">
        <v>2</v>
      </c>
      <c r="F61" s="273"/>
      <c r="G61" s="120">
        <f>F61+F61*$H$7</f>
        <v>0</v>
      </c>
      <c r="H61" s="257">
        <f>G61*E61</f>
        <v>0</v>
      </c>
      <c r="I61" s="137"/>
      <c r="J61" s="137"/>
      <c r="K61" s="137"/>
      <c r="L61" s="145"/>
      <c r="M61" s="137"/>
      <c r="N61" s="137"/>
      <c r="O61" s="137"/>
    </row>
    <row r="62" spans="1:15" s="138" customFormat="1" ht="24.95" customHeight="1" thickBot="1" x14ac:dyDescent="0.25">
      <c r="A62" s="131">
        <v>11</v>
      </c>
      <c r="B62" s="132"/>
      <c r="C62" s="292" t="s">
        <v>79</v>
      </c>
      <c r="D62" s="293"/>
      <c r="E62" s="293"/>
      <c r="F62" s="293"/>
      <c r="G62" s="294"/>
      <c r="H62" s="133">
        <f>SUM(H63:H63)</f>
        <v>0</v>
      </c>
      <c r="I62" s="137"/>
      <c r="J62" s="137"/>
      <c r="K62" s="137"/>
      <c r="L62" s="145"/>
      <c r="M62" s="137"/>
      <c r="N62" s="137"/>
      <c r="O62" s="137"/>
    </row>
    <row r="63" spans="1:15" s="138" customFormat="1" ht="16.5" outlineLevel="1" thickBot="1" x14ac:dyDescent="0.25">
      <c r="A63" s="259" t="s">
        <v>185</v>
      </c>
      <c r="B63" s="124">
        <v>98689</v>
      </c>
      <c r="C63" s="134" t="s">
        <v>197</v>
      </c>
      <c r="D63" s="127" t="s">
        <v>74</v>
      </c>
      <c r="E63" s="129">
        <v>8.1999999999999993</v>
      </c>
      <c r="F63" s="273"/>
      <c r="G63" s="120">
        <f>F63+F63*$H$7</f>
        <v>0</v>
      </c>
      <c r="H63" s="257">
        <f>G63*E63</f>
        <v>0</v>
      </c>
      <c r="I63" s="137"/>
      <c r="J63" s="137"/>
      <c r="K63" s="137"/>
      <c r="L63" s="145"/>
      <c r="M63" s="137"/>
      <c r="N63" s="137"/>
      <c r="O63" s="137"/>
    </row>
    <row r="64" spans="1:15" s="138" customFormat="1" ht="24.95" customHeight="1" thickBot="1" x14ac:dyDescent="0.25">
      <c r="A64" s="131">
        <v>12</v>
      </c>
      <c r="B64" s="132"/>
      <c r="C64" s="292" t="s">
        <v>61</v>
      </c>
      <c r="D64" s="293"/>
      <c r="E64" s="293"/>
      <c r="F64" s="293"/>
      <c r="G64" s="294"/>
      <c r="H64" s="133">
        <f>SUM(H66:H68)</f>
        <v>0</v>
      </c>
      <c r="I64" s="137"/>
      <c r="J64" s="137"/>
      <c r="K64" s="137"/>
      <c r="L64" s="145"/>
      <c r="M64" s="137"/>
      <c r="N64" s="137"/>
      <c r="O64" s="137"/>
    </row>
    <row r="65" spans="1:15" s="138" customFormat="1" ht="24.95" customHeight="1" x14ac:dyDescent="0.2">
      <c r="A65" s="259" t="s">
        <v>205</v>
      </c>
      <c r="B65" s="124" t="s">
        <v>198</v>
      </c>
      <c r="C65" s="134" t="s">
        <v>199</v>
      </c>
      <c r="D65" s="127" t="s">
        <v>59</v>
      </c>
      <c r="E65" s="129">
        <f>'Memória de Cálculo'!G62</f>
        <v>872.12</v>
      </c>
      <c r="F65" s="273"/>
      <c r="G65" s="120">
        <f>F65+F65*$H$7</f>
        <v>0</v>
      </c>
      <c r="H65" s="257">
        <f>G65*E65</f>
        <v>0</v>
      </c>
      <c r="I65" s="137"/>
      <c r="J65" s="137"/>
      <c r="K65" s="137"/>
      <c r="L65" s="145"/>
      <c r="M65" s="137"/>
      <c r="N65" s="137"/>
      <c r="O65" s="137"/>
    </row>
    <row r="66" spans="1:15" s="138" customFormat="1" ht="31.5" outlineLevel="1" x14ac:dyDescent="0.2">
      <c r="A66" s="259" t="s">
        <v>206</v>
      </c>
      <c r="B66" s="124" t="s">
        <v>204</v>
      </c>
      <c r="C66" s="134" t="s">
        <v>203</v>
      </c>
      <c r="D66" s="127" t="s">
        <v>59</v>
      </c>
      <c r="E66" s="129">
        <f>'Memória de Cálculo'!G63</f>
        <v>269.92250000000001</v>
      </c>
      <c r="F66" s="273"/>
      <c r="G66" s="120">
        <f>F66+F66*$H$7</f>
        <v>0</v>
      </c>
      <c r="H66" s="257">
        <f>G66*E66</f>
        <v>0</v>
      </c>
      <c r="I66" s="137"/>
      <c r="J66" s="137"/>
      <c r="K66" s="137"/>
      <c r="L66" s="145"/>
      <c r="M66" s="137"/>
      <c r="N66" s="137"/>
      <c r="O66" s="137"/>
    </row>
    <row r="67" spans="1:15" s="138" customFormat="1" ht="31.5" outlineLevel="1" x14ac:dyDescent="0.2">
      <c r="A67" s="259" t="s">
        <v>207</v>
      </c>
      <c r="B67" s="124">
        <v>88489</v>
      </c>
      <c r="C67" s="134" t="s">
        <v>72</v>
      </c>
      <c r="D67" s="127" t="s">
        <v>59</v>
      </c>
      <c r="E67" s="129">
        <f>'Memória de Cálculo'!G64</f>
        <v>883.96</v>
      </c>
      <c r="F67" s="273"/>
      <c r="G67" s="120">
        <f>F67+F67*$H$7</f>
        <v>0</v>
      </c>
      <c r="H67" s="257">
        <f>G67*E67</f>
        <v>0</v>
      </c>
      <c r="I67" s="137"/>
      <c r="J67" s="137"/>
      <c r="K67" s="137"/>
      <c r="L67" s="145"/>
      <c r="M67" s="137"/>
      <c r="N67" s="137"/>
      <c r="O67" s="137"/>
    </row>
    <row r="68" spans="1:15" s="138" customFormat="1" ht="32.25" outlineLevel="1" thickBot="1" x14ac:dyDescent="0.25">
      <c r="A68" s="259" t="s">
        <v>208</v>
      </c>
      <c r="B68" s="126" t="s">
        <v>210</v>
      </c>
      <c r="C68" s="135" t="s">
        <v>209</v>
      </c>
      <c r="D68" s="136" t="s">
        <v>59</v>
      </c>
      <c r="E68" s="130">
        <f>'Memória de Cálculo'!G65</f>
        <v>75.14</v>
      </c>
      <c r="F68" s="274"/>
      <c r="G68" s="128">
        <f>F68+F68*$H$7</f>
        <v>0</v>
      </c>
      <c r="H68" s="260">
        <f>G68*E68</f>
        <v>0</v>
      </c>
      <c r="I68" s="137"/>
      <c r="J68" s="137"/>
      <c r="K68" s="137"/>
      <c r="L68" s="145"/>
      <c r="M68" s="137"/>
      <c r="N68" s="137"/>
      <c r="O68" s="137"/>
    </row>
    <row r="69" spans="1:15" s="138" customFormat="1" ht="16.5" outlineLevel="1" thickBot="1" x14ac:dyDescent="0.25">
      <c r="A69" s="131">
        <v>13</v>
      </c>
      <c r="B69" s="132"/>
      <c r="C69" s="292" t="s">
        <v>242</v>
      </c>
      <c r="D69" s="293"/>
      <c r="E69" s="293"/>
      <c r="F69" s="293"/>
      <c r="G69" s="294"/>
      <c r="H69" s="133">
        <f>SUM(H70:H71)</f>
        <v>0</v>
      </c>
      <c r="I69" s="137"/>
      <c r="J69" s="137"/>
      <c r="K69" s="137"/>
      <c r="L69" s="145"/>
      <c r="M69" s="137"/>
      <c r="N69" s="137"/>
      <c r="O69" s="137"/>
    </row>
    <row r="70" spans="1:15" s="138" customFormat="1" ht="15.75" outlineLevel="1" x14ac:dyDescent="0.2">
      <c r="A70" s="262" t="s">
        <v>215</v>
      </c>
      <c r="B70" s="235">
        <v>88309</v>
      </c>
      <c r="C70" s="199" t="s">
        <v>243</v>
      </c>
      <c r="D70" s="236" t="s">
        <v>244</v>
      </c>
      <c r="E70" s="237">
        <v>16</v>
      </c>
      <c r="F70" s="271"/>
      <c r="G70" s="96">
        <f>F70+F70*$H$7</f>
        <v>0</v>
      </c>
      <c r="H70" s="263">
        <f>G70*E70</f>
        <v>0</v>
      </c>
      <c r="I70" s="137"/>
      <c r="J70" s="137"/>
      <c r="K70" s="137"/>
      <c r="L70" s="145"/>
      <c r="M70" s="137"/>
      <c r="N70" s="137"/>
      <c r="O70" s="137"/>
    </row>
    <row r="71" spans="1:15" s="138" customFormat="1" ht="16.5" outlineLevel="1" thickBot="1" x14ac:dyDescent="0.25">
      <c r="A71" s="113" t="s">
        <v>246</v>
      </c>
      <c r="B71" s="215">
        <v>88316</v>
      </c>
      <c r="C71" s="210" t="s">
        <v>245</v>
      </c>
      <c r="D71" s="238" t="s">
        <v>244</v>
      </c>
      <c r="E71" s="112">
        <f>16+8</f>
        <v>24</v>
      </c>
      <c r="F71" s="272"/>
      <c r="G71" s="108">
        <f>F71+F71*$H$7</f>
        <v>0</v>
      </c>
      <c r="H71" s="256">
        <f>G71*E71</f>
        <v>0</v>
      </c>
      <c r="I71" s="137"/>
      <c r="J71" s="137"/>
      <c r="K71" s="137"/>
      <c r="L71" s="145"/>
      <c r="M71" s="137"/>
      <c r="N71" s="137"/>
      <c r="O71" s="137"/>
    </row>
    <row r="72" spans="1:15" s="138" customFormat="1" ht="24.95" customHeight="1" thickBot="1" x14ac:dyDescent="0.25">
      <c r="A72" s="131">
        <v>14</v>
      </c>
      <c r="B72" s="132"/>
      <c r="C72" s="292" t="s">
        <v>84</v>
      </c>
      <c r="D72" s="293"/>
      <c r="E72" s="293"/>
      <c r="F72" s="293"/>
      <c r="G72" s="294"/>
      <c r="H72" s="133">
        <f>SUM(H73:H73)</f>
        <v>0</v>
      </c>
      <c r="I72" s="137"/>
      <c r="J72" s="137"/>
      <c r="K72" s="137"/>
      <c r="L72" s="145"/>
      <c r="M72" s="137"/>
      <c r="N72" s="137"/>
      <c r="O72" s="137"/>
    </row>
    <row r="73" spans="1:15" s="138" customFormat="1" ht="24.95" customHeight="1" outlineLevel="1" thickBot="1" x14ac:dyDescent="0.25">
      <c r="A73" s="113" t="s">
        <v>241</v>
      </c>
      <c r="B73" s="114" t="s">
        <v>101</v>
      </c>
      <c r="C73" s="148" t="s">
        <v>100</v>
      </c>
      <c r="D73" s="107" t="s">
        <v>59</v>
      </c>
      <c r="E73" s="115">
        <f>'Memória de Cálculo'!G70</f>
        <v>658.13</v>
      </c>
      <c r="F73" s="270"/>
      <c r="G73" s="108">
        <f>F73+F73*$H$7</f>
        <v>0</v>
      </c>
      <c r="H73" s="116">
        <f>G73*E73</f>
        <v>0</v>
      </c>
      <c r="I73" s="137"/>
      <c r="J73" s="137"/>
      <c r="K73" s="137"/>
      <c r="L73" s="145"/>
      <c r="M73" s="137"/>
      <c r="N73" s="137"/>
      <c r="O73" s="137"/>
    </row>
    <row r="74" spans="1:15" s="86" customFormat="1" ht="24.95" customHeight="1" thickBot="1" x14ac:dyDescent="0.25">
      <c r="A74" s="298" t="s">
        <v>47</v>
      </c>
      <c r="B74" s="299"/>
      <c r="C74" s="299"/>
      <c r="D74" s="299"/>
      <c r="E74" s="299"/>
      <c r="F74" s="299"/>
      <c r="G74" s="300"/>
      <c r="H74" s="144">
        <f>SUM(H72,H64,H62,H52,H50,H45,H41,H36,H31,H26,H20,H13,H9,H69)</f>
        <v>0</v>
      </c>
      <c r="I74" s="117"/>
      <c r="J74" s="117"/>
      <c r="K74" s="117"/>
      <c r="L74" s="145"/>
      <c r="M74" s="117"/>
      <c r="N74" s="87"/>
      <c r="O74" s="87"/>
    </row>
    <row r="75" spans="1:15" x14ac:dyDescent="0.2">
      <c r="A75" s="2"/>
      <c r="B75" s="3"/>
      <c r="C75" s="3"/>
      <c r="D75" s="3"/>
      <c r="E75" s="3"/>
      <c r="F75" s="3"/>
      <c r="G75" s="3"/>
      <c r="H75" s="4"/>
      <c r="I75" s="16"/>
      <c r="J75" s="16"/>
      <c r="K75" s="16"/>
      <c r="L75" s="146"/>
      <c r="M75" s="16"/>
      <c r="N75" s="13"/>
      <c r="O75" s="13"/>
    </row>
    <row r="76" spans="1:15" x14ac:dyDescent="0.2">
      <c r="A76" s="5"/>
      <c r="B76" s="266"/>
      <c r="E76" s="249"/>
      <c r="F76" s="249"/>
      <c r="G76" s="249"/>
      <c r="H76" s="6"/>
      <c r="I76" s="16"/>
      <c r="J76" s="16"/>
      <c r="K76" s="16"/>
      <c r="L76" s="16"/>
      <c r="M76" s="16"/>
      <c r="N76" s="13"/>
      <c r="O76" s="13"/>
    </row>
    <row r="77" spans="1:15" x14ac:dyDescent="0.2">
      <c r="A77" s="5"/>
      <c r="B77" s="19"/>
      <c r="C77" s="268"/>
      <c r="D77" s="268"/>
      <c r="E77" s="19"/>
      <c r="F77" s="301"/>
      <c r="G77" s="301"/>
      <c r="H77" s="7"/>
      <c r="I77" s="16"/>
      <c r="J77" s="16"/>
      <c r="K77" s="16"/>
      <c r="L77" s="16"/>
      <c r="M77" s="16"/>
      <c r="N77" s="13"/>
      <c r="O77" s="13"/>
    </row>
    <row r="78" spans="1:15" ht="12.75" customHeight="1" x14ac:dyDescent="0.2">
      <c r="A78" s="5"/>
      <c r="B78" s="267"/>
      <c r="C78" s="268"/>
      <c r="D78" s="268"/>
      <c r="E78" s="302" t="s">
        <v>278</v>
      </c>
      <c r="F78" s="302"/>
      <c r="G78" s="302"/>
      <c r="H78" s="303"/>
      <c r="I78" s="14"/>
      <c r="J78" s="14"/>
      <c r="K78" s="14"/>
      <c r="L78" s="14"/>
      <c r="M78" s="14"/>
      <c r="N78" s="8"/>
    </row>
    <row r="79" spans="1:15" ht="12.75" hidden="1" customHeight="1" x14ac:dyDescent="0.2">
      <c r="A79" s="5"/>
      <c r="B79" s="266"/>
      <c r="C79" s="268"/>
      <c r="D79" s="268"/>
      <c r="E79" s="249"/>
      <c r="F79" s="249"/>
      <c r="G79" s="249"/>
      <c r="H79" s="6"/>
      <c r="I79" s="9"/>
      <c r="J79" s="8"/>
      <c r="K79" s="8"/>
      <c r="L79" s="8"/>
      <c r="M79" s="8"/>
      <c r="N79" s="8"/>
    </row>
    <row r="80" spans="1:15" ht="12.75" customHeight="1" x14ac:dyDescent="0.2">
      <c r="A80" s="5"/>
      <c r="B80" s="267"/>
      <c r="C80" s="268"/>
      <c r="D80" s="268"/>
      <c r="E80" s="249"/>
      <c r="F80" s="249"/>
      <c r="G80" s="249"/>
      <c r="H80" s="6"/>
      <c r="I80" s="9"/>
      <c r="J80" s="8"/>
      <c r="K80" s="8"/>
      <c r="L80" s="8"/>
      <c r="M80" s="8"/>
      <c r="N80" s="8"/>
    </row>
    <row r="81" spans="1:14" ht="12.75" customHeight="1" x14ac:dyDescent="0.2">
      <c r="A81" s="5"/>
      <c r="B81" s="19"/>
      <c r="C81" s="269" t="s">
        <v>280</v>
      </c>
      <c r="D81" s="268"/>
      <c r="E81" s="249"/>
      <c r="F81" s="249"/>
      <c r="G81" s="249"/>
      <c r="H81" s="6"/>
      <c r="I81" s="9"/>
      <c r="J81" s="8"/>
      <c r="K81" s="8"/>
      <c r="L81" s="8"/>
      <c r="M81" s="8"/>
      <c r="N81" s="8"/>
    </row>
    <row r="82" spans="1:14" ht="12.75" customHeight="1" x14ac:dyDescent="0.2">
      <c r="A82" s="5"/>
      <c r="B82" s="19"/>
      <c r="C82" s="268" t="s">
        <v>281</v>
      </c>
      <c r="D82" s="268"/>
      <c r="E82" s="297"/>
      <c r="F82" s="297"/>
      <c r="G82" s="249"/>
      <c r="H82" s="6"/>
      <c r="I82" s="9"/>
      <c r="J82" s="8"/>
      <c r="K82" s="8"/>
      <c r="L82" s="8"/>
      <c r="M82" s="8"/>
      <c r="N82" s="8"/>
    </row>
    <row r="83" spans="1:14" ht="13.5" thickBot="1" x14ac:dyDescent="0.25">
      <c r="A83" s="10"/>
      <c r="B83" s="11"/>
      <c r="C83" s="11"/>
      <c r="D83" s="11"/>
      <c r="E83" s="11"/>
      <c r="F83" s="11"/>
      <c r="G83" s="11"/>
      <c r="H83" s="12"/>
    </row>
    <row r="84" spans="1:14" x14ac:dyDescent="0.2">
      <c r="A84" s="20"/>
      <c r="B84" s="20"/>
      <c r="C84" s="20"/>
      <c r="D84" s="20"/>
      <c r="E84" s="20"/>
      <c r="F84" s="20"/>
      <c r="G84" s="20"/>
      <c r="H84" s="20"/>
    </row>
    <row r="85" spans="1:14" x14ac:dyDescent="0.2">
      <c r="A85" s="21"/>
      <c r="B85" s="21"/>
      <c r="C85" s="21"/>
      <c r="D85" s="21"/>
      <c r="E85" s="21"/>
      <c r="F85" s="21"/>
      <c r="G85" s="21"/>
      <c r="H85" s="21"/>
    </row>
  </sheetData>
  <sheetProtection algorithmName="SHA-512" hashValue="OAJwNHf5h2v11mJRclYxK87/vztvlMlDMlPbjwAMaZD/Tru5FRQ4qYLDLrIAXs5Uw1xOldfE4+HRIsWupLSwIg==" saltValue="tb2vs8rT+0YaTvrkQyzTWw==" spinCount="100000" sheet="1" objects="1" scenarios="1"/>
  <protectedRanges>
    <protectedRange sqref="C81:C82" name="Intervalo4"/>
    <protectedRange sqref="C77:C80" name="Intervalo2"/>
    <protectedRange sqref="F10:F11 F14:F19 F21:F25 F27:F30 F32:F35 F37:F40 F42:F44 F46:F49 F51 F53:F61 F63 F65:F68 F70:F71 F73 E12" name="Intervalo1"/>
    <protectedRange sqref="E78:H78" name="Intervalo3"/>
  </protectedRanges>
  <mergeCells count="26">
    <mergeCell ref="C69:G69"/>
    <mergeCell ref="C9:G9"/>
    <mergeCell ref="C31:G31"/>
    <mergeCell ref="A1:H1"/>
    <mergeCell ref="A2:H2"/>
    <mergeCell ref="A3:F3"/>
    <mergeCell ref="A4:F4"/>
    <mergeCell ref="A7:F7"/>
    <mergeCell ref="A5:F5"/>
    <mergeCell ref="A6:F6"/>
    <mergeCell ref="C26:G26"/>
    <mergeCell ref="C13:G13"/>
    <mergeCell ref="C20:G20"/>
    <mergeCell ref="C41:G41"/>
    <mergeCell ref="C45:G45"/>
    <mergeCell ref="G5:H6"/>
    <mergeCell ref="E82:F82"/>
    <mergeCell ref="C72:G72"/>
    <mergeCell ref="A74:G74"/>
    <mergeCell ref="F77:G77"/>
    <mergeCell ref="E78:H78"/>
    <mergeCell ref="C64:G64"/>
    <mergeCell ref="C36:G36"/>
    <mergeCell ref="C62:G62"/>
    <mergeCell ref="C52:G52"/>
    <mergeCell ref="C50:G50"/>
  </mergeCells>
  <phoneticPr fontId="5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4" orientation="portrait" r:id="rId1"/>
  <headerFooter alignWithMargins="0"/>
  <rowBreaks count="1" manualBreakCount="1">
    <brk id="40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Q84"/>
  <sheetViews>
    <sheetView showGridLines="0" showZeros="0" view="pageBreakPreview" topLeftCell="A67" zoomScaleSheetLayoutView="100" workbookViewId="0">
      <selection activeCell="B77" sqref="B77:C77"/>
    </sheetView>
  </sheetViews>
  <sheetFormatPr defaultRowHeight="12.75" outlineLevelRow="1" x14ac:dyDescent="0.2"/>
  <cols>
    <col min="1" max="1" width="5.85546875" style="1" customWidth="1"/>
    <col min="2" max="2" width="69.28515625" style="1" customWidth="1"/>
    <col min="3" max="3" width="6.85546875" style="1" customWidth="1"/>
    <col min="4" max="4" width="10" style="1" customWidth="1"/>
    <col min="5" max="5" width="10.42578125" style="1" customWidth="1"/>
    <col min="6" max="6" width="13.140625" style="1" customWidth="1"/>
    <col min="7" max="7" width="9.5703125" style="1" customWidth="1"/>
    <col min="8" max="8" width="11.7109375" style="1" customWidth="1"/>
    <col min="9" max="9" width="12.140625" style="1" customWidth="1"/>
    <col min="10" max="10" width="4.7109375" style="1" bestFit="1" customWidth="1"/>
    <col min="11" max="11" width="13.7109375" style="1" bestFit="1" customWidth="1"/>
    <col min="12" max="16384" width="9.140625" style="1"/>
  </cols>
  <sheetData>
    <row r="1" spans="1:17" ht="75.75" customHeight="1" thickBot="1" x14ac:dyDescent="0.25">
      <c r="A1" s="185"/>
      <c r="B1" s="307" t="s">
        <v>126</v>
      </c>
      <c r="C1" s="307"/>
      <c r="D1" s="307"/>
      <c r="E1" s="307"/>
      <c r="F1" s="307"/>
      <c r="G1" s="307"/>
      <c r="H1" s="308"/>
      <c r="I1" s="15"/>
      <c r="J1" s="17"/>
      <c r="K1" s="17"/>
      <c r="L1" s="18"/>
      <c r="M1" s="18"/>
      <c r="N1" s="18"/>
      <c r="O1" s="18"/>
      <c r="P1" s="18"/>
      <c r="Q1" s="18"/>
    </row>
    <row r="2" spans="1:17" s="182" customFormat="1" ht="24.95" customHeight="1" thickBot="1" x14ac:dyDescent="0.25">
      <c r="A2" s="309" t="s">
        <v>125</v>
      </c>
      <c r="B2" s="310"/>
      <c r="C2" s="310"/>
      <c r="D2" s="310"/>
      <c r="E2" s="310"/>
      <c r="F2" s="310"/>
      <c r="G2" s="310"/>
      <c r="H2" s="311"/>
      <c r="I2" s="184"/>
      <c r="J2" s="184"/>
      <c r="K2" s="184"/>
      <c r="L2" s="184"/>
      <c r="M2" s="184"/>
      <c r="N2" s="184"/>
      <c r="O2" s="183"/>
      <c r="P2" s="183"/>
      <c r="Q2" s="183"/>
    </row>
    <row r="3" spans="1:17" s="161" customFormat="1" ht="20.100000000000001" customHeight="1" x14ac:dyDescent="0.2">
      <c r="A3" s="346" t="str">
        <f>Orçamento!A4</f>
        <v>OBRA: Reforma da Escola Municipal Olavo Bilac</v>
      </c>
      <c r="B3" s="347"/>
      <c r="C3" s="347"/>
      <c r="D3" s="347"/>
      <c r="E3" s="347"/>
      <c r="F3" s="347"/>
      <c r="G3" s="347"/>
      <c r="H3" s="348"/>
      <c r="I3" s="156"/>
      <c r="J3" s="156"/>
      <c r="K3" s="156"/>
      <c r="L3" s="156"/>
      <c r="M3" s="156"/>
      <c r="N3" s="156"/>
      <c r="O3" s="155"/>
      <c r="P3" s="155"/>
      <c r="Q3" s="155"/>
    </row>
    <row r="4" spans="1:17" s="161" customFormat="1" ht="20.100000000000001" customHeight="1" thickBot="1" x14ac:dyDescent="0.25">
      <c r="A4" s="349" t="str">
        <f>Orçamento!A5</f>
        <v>LOCAL: Povoado de Andrequicé - Presidente Olegário - MG</v>
      </c>
      <c r="B4" s="350"/>
      <c r="C4" s="350"/>
      <c r="D4" s="350"/>
      <c r="E4" s="350"/>
      <c r="F4" s="350"/>
      <c r="G4" s="350"/>
      <c r="H4" s="351"/>
      <c r="I4" s="181"/>
      <c r="J4" s="181"/>
      <c r="K4" s="181"/>
      <c r="L4" s="181"/>
      <c r="M4" s="181"/>
      <c r="N4" s="181"/>
      <c r="O4" s="155"/>
      <c r="P4" s="155"/>
      <c r="Q4" s="155"/>
    </row>
    <row r="5" spans="1:17" s="161" customFormat="1" ht="45" customHeight="1" thickBot="1" x14ac:dyDescent="0.25">
      <c r="A5" s="180" t="s">
        <v>0</v>
      </c>
      <c r="B5" s="179" t="s">
        <v>1</v>
      </c>
      <c r="C5" s="352" t="s">
        <v>124</v>
      </c>
      <c r="D5" s="354"/>
      <c r="E5" s="354"/>
      <c r="F5" s="355"/>
      <c r="G5" s="352" t="s">
        <v>123</v>
      </c>
      <c r="H5" s="353"/>
      <c r="I5" s="156"/>
      <c r="J5" s="156"/>
      <c r="K5" s="156"/>
      <c r="L5" s="156"/>
      <c r="M5" s="156"/>
      <c r="N5" s="178"/>
      <c r="O5" s="155"/>
      <c r="P5" s="155"/>
      <c r="Q5" s="155"/>
    </row>
    <row r="6" spans="1:17" s="161" customFormat="1" ht="20.100000000000001" customHeight="1" thickBot="1" x14ac:dyDescent="0.25">
      <c r="A6" s="162" t="str">
        <f>Orçamento!A9</f>
        <v>1.</v>
      </c>
      <c r="B6" s="330" t="str">
        <f>Orçamento!C9</f>
        <v>SERVIÇOS PRELIMINARES</v>
      </c>
      <c r="C6" s="331"/>
      <c r="D6" s="331"/>
      <c r="E6" s="331"/>
      <c r="F6" s="331"/>
      <c r="G6" s="331"/>
      <c r="H6" s="332"/>
      <c r="I6" s="155"/>
      <c r="J6" s="155"/>
      <c r="K6" s="155"/>
      <c r="L6" s="155"/>
      <c r="M6" s="155"/>
      <c r="N6" s="155"/>
      <c r="O6" s="155"/>
      <c r="P6" s="155"/>
      <c r="Q6" s="155"/>
    </row>
    <row r="7" spans="1:17" s="155" customFormat="1" ht="75" outlineLevel="1" x14ac:dyDescent="0.2">
      <c r="A7" s="160" t="s">
        <v>5</v>
      </c>
      <c r="B7" s="159" t="str">
        <f>Orçamento!C10</f>
        <v>FORNECIMENTO E COLOCAÇÃO DE PLACA DE OBRA EM CHAPA GALVANIZADA (3,00 X 1,5 0 M) - EM CHAPA GALVANIZADA 0,26 AFIXADAS COM REBITES 540 E PARAFUSOS 3/8, EM ESTRUTURA METÁLICA VIGA U 2" ENRIJECIDA COM METALON 20 X 20, SUPORTE EM EUCALIPTO AUTOCLAVADO PINTADAS</v>
      </c>
      <c r="C7" s="356" t="s">
        <v>122</v>
      </c>
      <c r="D7" s="357"/>
      <c r="E7" s="357"/>
      <c r="F7" s="358"/>
      <c r="G7" s="170">
        <v>1</v>
      </c>
      <c r="H7" s="157" t="s">
        <v>113</v>
      </c>
      <c r="I7" s="156"/>
      <c r="J7" s="156"/>
      <c r="K7" s="156"/>
      <c r="L7" s="156"/>
      <c r="M7" s="156"/>
      <c r="N7" s="156"/>
      <c r="O7" s="156"/>
      <c r="P7" s="156"/>
    </row>
    <row r="8" spans="1:17" s="155" customFormat="1" ht="15" outlineLevel="1" x14ac:dyDescent="0.2">
      <c r="A8" s="160" t="s">
        <v>109</v>
      </c>
      <c r="B8" s="159" t="str">
        <f>Orçamento!C11</f>
        <v>LIMPEZA MANUAL DE VEGETAÇÃO EM TERRENO COM ENXADA.</v>
      </c>
      <c r="C8" s="362" t="s">
        <v>127</v>
      </c>
      <c r="D8" s="363"/>
      <c r="E8" s="363"/>
      <c r="F8" s="364"/>
      <c r="G8" s="165">
        <v>260.85000000000002</v>
      </c>
      <c r="H8" s="169" t="s">
        <v>111</v>
      </c>
      <c r="I8" s="156"/>
      <c r="J8" s="156"/>
      <c r="K8" s="156"/>
      <c r="L8" s="156"/>
      <c r="M8" s="156"/>
      <c r="N8" s="156"/>
      <c r="O8" s="156"/>
      <c r="P8" s="156"/>
    </row>
    <row r="9" spans="1:17" s="155" customFormat="1" ht="99" customHeight="1" outlineLevel="1" thickBot="1" x14ac:dyDescent="0.25">
      <c r="A9" s="160" t="s">
        <v>248</v>
      </c>
      <c r="B9" s="159" t="str">
        <f>Orçamento!C12</f>
        <v>MOBILIZAÇÃO E DESMOBILIZAÇÃO DE OBRAS ATÉ O VALOR DE 1.000.000,00</v>
      </c>
      <c r="C9" s="327" t="s">
        <v>268</v>
      </c>
      <c r="D9" s="328"/>
      <c r="E9" s="328"/>
      <c r="F9" s="329"/>
      <c r="G9" s="165">
        <v>1.5</v>
      </c>
      <c r="H9" s="169" t="s">
        <v>251</v>
      </c>
      <c r="I9" s="156"/>
      <c r="J9" s="156"/>
      <c r="K9" s="156"/>
      <c r="L9" s="156"/>
      <c r="M9" s="156"/>
      <c r="N9" s="156"/>
      <c r="O9" s="156"/>
      <c r="P9" s="156"/>
    </row>
    <row r="10" spans="1:17" s="161" customFormat="1" ht="20.100000000000001" customHeight="1" thickBot="1" x14ac:dyDescent="0.25">
      <c r="A10" s="162" t="str">
        <f>Orçamento!A13</f>
        <v>2.</v>
      </c>
      <c r="B10" s="330" t="str">
        <f>Orçamento!C13</f>
        <v>RETIRADAS E DEMOLIÇÕES</v>
      </c>
      <c r="C10" s="331"/>
      <c r="D10" s="331"/>
      <c r="E10" s="331"/>
      <c r="F10" s="331"/>
      <c r="G10" s="331"/>
      <c r="H10" s="332"/>
      <c r="I10" s="155"/>
      <c r="J10" s="155"/>
      <c r="K10" s="155"/>
      <c r="L10" s="155"/>
      <c r="M10" s="155"/>
      <c r="N10" s="155"/>
      <c r="O10" s="155"/>
      <c r="P10" s="155"/>
      <c r="Q10" s="155"/>
    </row>
    <row r="11" spans="1:17" s="161" customFormat="1" ht="20.100000000000001" customHeight="1" x14ac:dyDescent="0.2">
      <c r="A11" s="214" t="s">
        <v>11</v>
      </c>
      <c r="B11" s="217" t="str">
        <f>Orçamento!C14</f>
        <v>DEMOLIÇÃO DE CONSTRUÇÃO EM ALVENARIAS</v>
      </c>
      <c r="C11" s="339" t="s">
        <v>254</v>
      </c>
      <c r="D11" s="340"/>
      <c r="E11" s="340"/>
      <c r="F11" s="344"/>
      <c r="G11" s="193">
        <v>48.74</v>
      </c>
      <c r="H11" s="194" t="s">
        <v>111</v>
      </c>
      <c r="I11" s="155"/>
      <c r="J11" s="155"/>
      <c r="K11" s="155"/>
      <c r="L11" s="155"/>
      <c r="M11" s="155"/>
      <c r="N11" s="155"/>
      <c r="O11" s="155"/>
      <c r="P11" s="155"/>
      <c r="Q11" s="155"/>
    </row>
    <row r="12" spans="1:17" s="155" customFormat="1" ht="30" outlineLevel="1" x14ac:dyDescent="0.2">
      <c r="A12" s="176" t="s">
        <v>58</v>
      </c>
      <c r="B12" s="159" t="str">
        <f>Orçamento!C15</f>
        <v>DEMOLIÇÃO DE ALVENARIA DE TIJOLO MACIÇO, DE FORMA MANUAL, SEM REAPROVEITAMENTO</v>
      </c>
      <c r="C12" s="336" t="s">
        <v>230</v>
      </c>
      <c r="D12" s="337"/>
      <c r="E12" s="337"/>
      <c r="F12" s="338"/>
      <c r="G12" s="227">
        <v>0.29799999999999999</v>
      </c>
      <c r="H12" s="228" t="s">
        <v>118</v>
      </c>
      <c r="I12" s="156"/>
      <c r="J12" s="156"/>
      <c r="K12" s="156"/>
      <c r="L12" s="156"/>
      <c r="M12" s="156"/>
      <c r="N12" s="156"/>
      <c r="O12" s="156"/>
      <c r="P12" s="156"/>
    </row>
    <row r="13" spans="1:17" s="155" customFormat="1" ht="46.5" customHeight="1" outlineLevel="1" x14ac:dyDescent="0.2">
      <c r="A13" s="176" t="s">
        <v>128</v>
      </c>
      <c r="B13" s="159" t="str">
        <f>Orçamento!C16</f>
        <v>REMOÇÃO DE TELHAS, DE FIBROCIMENTO, METÁLICA E CERÂMICA, DE FORMA MANUAL, SEM REAPROVEITAMENTO.</v>
      </c>
      <c r="C13" s="327" t="s">
        <v>255</v>
      </c>
      <c r="D13" s="328"/>
      <c r="E13" s="328"/>
      <c r="F13" s="329"/>
      <c r="G13" s="195">
        <v>362.43</v>
      </c>
      <c r="H13" s="196" t="s">
        <v>111</v>
      </c>
      <c r="I13" s="156"/>
      <c r="J13" s="156"/>
      <c r="K13" s="156"/>
      <c r="L13" s="156"/>
      <c r="M13" s="156"/>
      <c r="N13" s="156"/>
      <c r="O13" s="156"/>
      <c r="P13" s="156"/>
    </row>
    <row r="14" spans="1:17" s="155" customFormat="1" ht="68.25" customHeight="1" outlineLevel="1" x14ac:dyDescent="0.2">
      <c r="A14" s="176" t="s">
        <v>129</v>
      </c>
      <c r="B14" s="159" t="str">
        <f>Orçamento!C17</f>
        <v>REMOÇÃO DE PORTA OU JANELA INCLUSIVE MARCO E ALISAR, INCLUSIVE AFASTAMENTO E EMPILHAMENTO</v>
      </c>
      <c r="C14" s="327" t="s">
        <v>155</v>
      </c>
      <c r="D14" s="328"/>
      <c r="E14" s="328"/>
      <c r="F14" s="329"/>
      <c r="G14" s="195">
        <f>7*0.8*2.1+3*1.5*1+1*1.1*1+4*2*1</f>
        <v>25.360000000000003</v>
      </c>
      <c r="H14" s="196" t="s">
        <v>111</v>
      </c>
      <c r="I14" s="156"/>
      <c r="J14" s="156"/>
      <c r="K14" s="156"/>
      <c r="L14" s="156"/>
      <c r="M14" s="156"/>
      <c r="N14" s="156"/>
      <c r="O14" s="156"/>
      <c r="P14" s="156"/>
    </row>
    <row r="15" spans="1:17" s="155" customFormat="1" ht="68.25" customHeight="1" outlineLevel="1" x14ac:dyDescent="0.2">
      <c r="A15" s="160" t="s">
        <v>130</v>
      </c>
      <c r="B15" s="159" t="str">
        <f>Orçamento!C18</f>
        <v>REMOÇÃO DE LOUÇAS (LAVATÓRIO, BANHEIRA, PIA, VASO SANITÁRIO, TANQUE)</v>
      </c>
      <c r="C15" s="327" t="s">
        <v>194</v>
      </c>
      <c r="D15" s="328"/>
      <c r="E15" s="328"/>
      <c r="F15" s="329"/>
      <c r="G15" s="195">
        <v>7</v>
      </c>
      <c r="H15" s="196" t="s">
        <v>114</v>
      </c>
      <c r="I15" s="156"/>
      <c r="J15" s="156"/>
      <c r="K15" s="156"/>
      <c r="L15" s="156"/>
      <c r="M15" s="156"/>
      <c r="N15" s="156"/>
      <c r="O15" s="156"/>
      <c r="P15" s="156"/>
    </row>
    <row r="16" spans="1:17" s="155" customFormat="1" ht="68.25" customHeight="1" outlineLevel="1" thickBot="1" x14ac:dyDescent="0.25">
      <c r="A16" s="160" t="s">
        <v>258</v>
      </c>
      <c r="B16" s="159" t="str">
        <f>Orçamento!C19</f>
        <v>DEMOLIÇÃO DE PISO CERÂMICO OU LADRILHO HIDRÁULICO, INCLUSIVE AFASTAMENTO</v>
      </c>
      <c r="C16" s="341" t="s">
        <v>269</v>
      </c>
      <c r="D16" s="342"/>
      <c r="E16" s="342"/>
      <c r="F16" s="343"/>
      <c r="G16" s="191">
        <f>37.97+24.5+3.1+3.4+3.1</f>
        <v>72.069999999999993</v>
      </c>
      <c r="H16" s="192" t="s">
        <v>111</v>
      </c>
      <c r="I16" s="156"/>
      <c r="J16" s="156"/>
      <c r="K16" s="156"/>
      <c r="L16" s="156"/>
      <c r="M16" s="156"/>
      <c r="N16" s="156"/>
      <c r="O16" s="156"/>
      <c r="P16" s="156"/>
    </row>
    <row r="17" spans="1:17" s="161" customFormat="1" ht="20.100000000000001" customHeight="1" thickBot="1" x14ac:dyDescent="0.25">
      <c r="A17" s="229">
        <v>3</v>
      </c>
      <c r="B17" s="359" t="str">
        <f>Orçamento!C20</f>
        <v>ALVENARIA E  ELEMENTOS ESTRUTURAIS</v>
      </c>
      <c r="C17" s="360"/>
      <c r="D17" s="360"/>
      <c r="E17" s="360"/>
      <c r="F17" s="360"/>
      <c r="G17" s="360"/>
      <c r="H17" s="361"/>
      <c r="I17" s="155"/>
      <c r="J17" s="155"/>
      <c r="K17" s="155"/>
      <c r="L17" s="155"/>
      <c r="M17" s="155"/>
      <c r="N17" s="155"/>
      <c r="O17" s="155"/>
      <c r="P17" s="155"/>
      <c r="Q17" s="155"/>
    </row>
    <row r="18" spans="1:17" s="155" customFormat="1" ht="30" outlineLevel="1" x14ac:dyDescent="0.2">
      <c r="A18" s="160" t="s">
        <v>121</v>
      </c>
      <c r="B18" s="159" t="str">
        <f>Orçamento!C21</f>
        <v>PILAR EM CONCRETO APARENTE 20 MPA, INCLUSIVE ARMAÇÃO, FORMA PLASTIFICADA E DESFORMA</v>
      </c>
      <c r="C18" s="339" t="s">
        <v>138</v>
      </c>
      <c r="D18" s="340"/>
      <c r="E18" s="340"/>
      <c r="F18" s="344"/>
      <c r="G18" s="206">
        <v>0.92</v>
      </c>
      <c r="H18" s="177" t="s">
        <v>118</v>
      </c>
      <c r="I18" s="156"/>
      <c r="J18" s="156"/>
      <c r="K18" s="156"/>
      <c r="L18" s="156"/>
      <c r="M18" s="156"/>
      <c r="N18" s="156"/>
      <c r="O18" s="156"/>
      <c r="P18" s="156"/>
    </row>
    <row r="19" spans="1:17" s="155" customFormat="1" ht="30.75" customHeight="1" outlineLevel="1" x14ac:dyDescent="0.2">
      <c r="A19" s="160" t="s">
        <v>120</v>
      </c>
      <c r="B19" s="159" t="str">
        <f>Orçamento!C22</f>
        <v>ALVENARIA DE VEDAÇÃO COM TIJOLO CERÂMICO FURADO, PARA REVESTIMENTO, INCLUSIVE ARGAMASSA PARA ASSENTAMENTO</v>
      </c>
      <c r="C19" s="371" t="s">
        <v>141</v>
      </c>
      <c r="D19" s="372"/>
      <c r="E19" s="372"/>
      <c r="F19" s="373"/>
      <c r="G19" s="158">
        <v>5.6</v>
      </c>
      <c r="H19" s="169" t="s">
        <v>111</v>
      </c>
      <c r="I19" s="156"/>
      <c r="J19" s="156"/>
      <c r="K19" s="156"/>
      <c r="L19" s="156"/>
      <c r="M19" s="156"/>
      <c r="N19" s="156"/>
      <c r="O19" s="156"/>
      <c r="P19" s="156"/>
    </row>
    <row r="20" spans="1:17" s="155" customFormat="1" ht="45" outlineLevel="1" x14ac:dyDescent="0.2">
      <c r="A20" s="160" t="s">
        <v>147</v>
      </c>
      <c r="B20" s="159" t="str">
        <f>Orçamento!C23</f>
        <v>CHAPISCO COM ARGAMASSA, TRAÇO 1:3 (CIMENTO E AREIA), ESP. 5MM, APLICADO EM ALVENARIA/ESTRUTURA DE CONCRETO COM COLHER, PREPARO MECÂNICO</v>
      </c>
      <c r="C20" s="327" t="s">
        <v>153</v>
      </c>
      <c r="D20" s="328"/>
      <c r="E20" s="328"/>
      <c r="F20" s="329"/>
      <c r="G20" s="158">
        <f>(0.75+2.22+2.07+0.6)*2.1</f>
        <v>11.843999999999999</v>
      </c>
      <c r="H20" s="169" t="s">
        <v>111</v>
      </c>
      <c r="I20" s="156"/>
      <c r="J20" s="156"/>
      <c r="K20" s="156"/>
      <c r="L20" s="156"/>
      <c r="M20" s="156"/>
      <c r="N20" s="156"/>
      <c r="O20" s="156"/>
      <c r="P20" s="156"/>
    </row>
    <row r="21" spans="1:17" s="155" customFormat="1" ht="337.5" customHeight="1" outlineLevel="1" x14ac:dyDescent="0.2">
      <c r="A21" s="160" t="s">
        <v>150</v>
      </c>
      <c r="B21" s="159" t="str">
        <f>Orçamento!C24</f>
        <v>REBOCO COM ARGAMASSA, TRAÇO 1:7 (CIMENTO E AREIA), ESP. 20MM, APLICAÇÃO MANUAL, PREPARO MECÂNICO</v>
      </c>
      <c r="C21" s="327" t="s">
        <v>154</v>
      </c>
      <c r="D21" s="328"/>
      <c r="E21" s="328"/>
      <c r="F21" s="329"/>
      <c r="G21" s="158">
        <f>11.84+(((((5.4+15.65+5.4+15.5)*2.7)-(1.8*3+1.26*2+0.25+1.68*2))+(((4.9*4+5*2+7.75*2+2*6+1.55*4+1.7*2)*2.7)-(1.8*3+1.26*3+0.25+1.68*2)))*0.3)+(((((26.55+5.3+19.95+7.15+3.05+2.95+3.55+15.4)*3)-(2*4+1.1+1*2+1.68*6+1.5*3))+(((5*8+5.9*2+3.9*2+8*4+6.3*2+7*2+2.8*2+3.25*2)*3)-(2*4+1.1+1*2+1.68*6+1.5*3)))*0.3)</f>
        <v>269.92250000000001</v>
      </c>
      <c r="H21" s="169" t="s">
        <v>111</v>
      </c>
      <c r="I21" s="156"/>
      <c r="J21" s="156"/>
      <c r="K21" s="156"/>
      <c r="L21" s="156"/>
      <c r="M21" s="156"/>
      <c r="N21" s="156"/>
      <c r="O21" s="156"/>
      <c r="P21" s="156"/>
    </row>
    <row r="22" spans="1:17" s="155" customFormat="1" ht="48" customHeight="1" outlineLevel="1" thickBot="1" x14ac:dyDescent="0.25">
      <c r="A22" s="160" t="s">
        <v>175</v>
      </c>
      <c r="B22" s="159" t="str">
        <f>Orçamento!C25</f>
        <v>MURO PRÉ-MOLDADO (FORNECIMENTO E INSTALAÇÃO DE 111,75M DE MURO PRÉ MOLDADO) COM ALTURA DE 1,80M COMPOSTO POR 4 LAJOTAS DE 45CM E MOURÃO PARA FIXAÇÃO.</v>
      </c>
      <c r="C22" s="341" t="s">
        <v>256</v>
      </c>
      <c r="D22" s="342"/>
      <c r="E22" s="342"/>
      <c r="F22" s="343"/>
      <c r="G22" s="158">
        <v>111.75</v>
      </c>
      <c r="H22" s="169" t="s">
        <v>119</v>
      </c>
      <c r="I22" s="156"/>
      <c r="J22" s="156"/>
      <c r="K22" s="156"/>
      <c r="L22" s="156"/>
      <c r="M22" s="156"/>
      <c r="N22" s="156"/>
      <c r="O22" s="156"/>
      <c r="P22" s="156"/>
    </row>
    <row r="23" spans="1:17" s="161" customFormat="1" ht="20.100000000000001" customHeight="1" thickBot="1" x14ac:dyDescent="0.25">
      <c r="A23" s="162" t="str">
        <f>Orçamento!A26</f>
        <v>4.</v>
      </c>
      <c r="B23" s="330" t="str">
        <f>Orçamento!C26</f>
        <v>COBERTURA</v>
      </c>
      <c r="C23" s="331"/>
      <c r="D23" s="331"/>
      <c r="E23" s="331"/>
      <c r="F23" s="331"/>
      <c r="G23" s="331"/>
      <c r="H23" s="332"/>
      <c r="I23" s="155"/>
      <c r="J23" s="155"/>
      <c r="K23" s="155"/>
      <c r="L23" s="155"/>
      <c r="M23" s="155"/>
      <c r="N23" s="155"/>
      <c r="O23" s="155"/>
      <c r="P23" s="155"/>
      <c r="Q23" s="155"/>
    </row>
    <row r="24" spans="1:17" s="155" customFormat="1" ht="45" outlineLevel="1" x14ac:dyDescent="0.2">
      <c r="A24" s="160" t="s">
        <v>6</v>
      </c>
      <c r="B24" s="159" t="str">
        <f>Orçamento!C27</f>
        <v>RETIRADA E RECOLOCAÇÃO DE RIPA EM TELHADOS DE ATÉ 2 ÁGUAS COM TELHA CERÂMICA OU DE CONCRETO DE ENCAIXE, INCLUSO TRANSPORTE VERTICAL</v>
      </c>
      <c r="C24" s="339" t="s">
        <v>233</v>
      </c>
      <c r="D24" s="340"/>
      <c r="E24" s="340"/>
      <c r="F24" s="344"/>
      <c r="G24" s="170">
        <v>414.21</v>
      </c>
      <c r="H24" s="157" t="s">
        <v>111</v>
      </c>
      <c r="I24" s="156"/>
      <c r="J24" s="156"/>
      <c r="K24" s="156"/>
      <c r="L24" s="156"/>
      <c r="M24" s="156"/>
      <c r="N24" s="156"/>
      <c r="O24" s="156"/>
      <c r="P24" s="156"/>
    </row>
    <row r="25" spans="1:17" s="155" customFormat="1" ht="42.75" customHeight="1" outlineLevel="1" x14ac:dyDescent="0.2">
      <c r="A25" s="160" t="s">
        <v>95</v>
      </c>
      <c r="B25" s="159" t="str">
        <f>Orçamento!C28</f>
        <v>TELHAMENTO COM TELHA CERÂMICA CAPA-CANAL, TIPO COLONIAL, COM ATÉ 2 ÁGUAS, INCLUSO TRANSPORTE VERTICAL</v>
      </c>
      <c r="C25" s="327" t="s">
        <v>142</v>
      </c>
      <c r="D25" s="328"/>
      <c r="E25" s="328"/>
      <c r="F25" s="329"/>
      <c r="G25" s="165">
        <v>414.21</v>
      </c>
      <c r="H25" s="175" t="s">
        <v>111</v>
      </c>
      <c r="I25" s="156"/>
      <c r="J25" s="156"/>
      <c r="K25" s="156"/>
      <c r="L25" s="156"/>
      <c r="M25" s="156"/>
      <c r="N25" s="156"/>
      <c r="O25" s="156"/>
      <c r="P25" s="156"/>
    </row>
    <row r="26" spans="1:17" s="155" customFormat="1" ht="45" outlineLevel="1" x14ac:dyDescent="0.2">
      <c r="A26" s="160" t="s">
        <v>96</v>
      </c>
      <c r="B26" s="159" t="str">
        <f>Orçamento!C29</f>
        <v>CUMEEIRA PARA TELHA CERÂMICA EMBOÇADA COM ARGAMASSA TRAÇO 1:2:9 (CIMENTO, CAL E AREIA) PARA TELHADOS COM ATÉ 2 ÁGUAS, INCLUSO TRANSPORTE VERTICAL</v>
      </c>
      <c r="C26" s="327" t="s">
        <v>143</v>
      </c>
      <c r="D26" s="328"/>
      <c r="E26" s="328"/>
      <c r="F26" s="329"/>
      <c r="G26" s="165">
        <f>15.65+22.4+12.44+4.78+3.41+1.49</f>
        <v>60.169999999999995</v>
      </c>
      <c r="H26" s="175" t="s">
        <v>119</v>
      </c>
      <c r="I26" s="156"/>
      <c r="J26" s="156"/>
      <c r="K26" s="156"/>
      <c r="L26" s="156"/>
      <c r="M26" s="156"/>
      <c r="N26" s="156"/>
      <c r="O26" s="156"/>
      <c r="P26" s="156"/>
    </row>
    <row r="27" spans="1:17" s="155" customFormat="1" ht="60" customHeight="1" outlineLevel="1" thickBot="1" x14ac:dyDescent="0.25">
      <c r="A27" s="160" t="s">
        <v>144</v>
      </c>
      <c r="B27" s="159" t="str">
        <f>Orçamento!C30</f>
        <v>FORRO DE PVC, LISO, PARA AMBIENTES COMERCIAIS, INCLUSIVE ESTRUTURA DE FIXAÇÃO.</v>
      </c>
      <c r="C27" s="341" t="s">
        <v>270</v>
      </c>
      <c r="D27" s="342"/>
      <c r="E27" s="342"/>
      <c r="F27" s="343"/>
      <c r="G27" s="186">
        <f>9.1+44.1+40+40+19.5+29.5+3.1+3.4+3.1+37.97+24.5</f>
        <v>254.26999999999998</v>
      </c>
      <c r="H27" s="207" t="s">
        <v>111</v>
      </c>
      <c r="I27" s="156"/>
      <c r="J27" s="156"/>
      <c r="K27" s="156"/>
      <c r="L27" s="156"/>
      <c r="M27" s="156"/>
      <c r="N27" s="156"/>
      <c r="O27" s="156"/>
      <c r="P27" s="156"/>
    </row>
    <row r="28" spans="1:17" s="161" customFormat="1" ht="20.100000000000001" customHeight="1" thickBot="1" x14ac:dyDescent="0.25">
      <c r="A28" s="162" t="str">
        <f>Orçamento!A31</f>
        <v>5.</v>
      </c>
      <c r="B28" s="330" t="str">
        <f>Orçamento!C31</f>
        <v>INSTALAÇÕES ELÉTRICAS</v>
      </c>
      <c r="C28" s="331"/>
      <c r="D28" s="331"/>
      <c r="E28" s="331"/>
      <c r="F28" s="331"/>
      <c r="G28" s="331"/>
      <c r="H28" s="332"/>
      <c r="I28" s="155"/>
      <c r="J28" s="155"/>
      <c r="K28" s="155"/>
      <c r="L28" s="155"/>
      <c r="M28" s="155"/>
      <c r="N28" s="155"/>
      <c r="O28" s="155"/>
      <c r="P28" s="155"/>
      <c r="Q28" s="155"/>
    </row>
    <row r="29" spans="1:17" s="155" customFormat="1" ht="47.25" customHeight="1" outlineLevel="1" x14ac:dyDescent="0.2">
      <c r="A29" s="160" t="s">
        <v>7</v>
      </c>
      <c r="B29" s="159" t="str">
        <f>Orçamento!C32</f>
        <v>PONTO DE ILUMINAÇÃO E TOMADA, RESIDENCIAL, INCLUINDO INTERRUPTOR SIMPLES E TOMADA 10A/250V, CAIXA ELÉTRICA, ELETRODUTO, CABO, RASGO, QUEBRA E CHUMBAMENTO (EXCLUINDO LUMINÁRIA E LÂMPADA)</v>
      </c>
      <c r="C29" s="339" t="s">
        <v>156</v>
      </c>
      <c r="D29" s="340"/>
      <c r="E29" s="340"/>
      <c r="F29" s="344"/>
      <c r="G29" s="170">
        <v>13</v>
      </c>
      <c r="H29" s="169" t="s">
        <v>114</v>
      </c>
      <c r="I29" s="156"/>
      <c r="J29" s="156"/>
      <c r="K29" s="156"/>
      <c r="L29" s="156"/>
      <c r="M29" s="156"/>
      <c r="N29" s="156"/>
      <c r="O29" s="156"/>
      <c r="P29" s="156"/>
    </row>
    <row r="30" spans="1:17" s="155" customFormat="1" ht="47.25" customHeight="1" outlineLevel="1" x14ac:dyDescent="0.2">
      <c r="A30" s="160" t="s">
        <v>102</v>
      </c>
      <c r="B30" s="159" t="str">
        <f>Orçamento!C33</f>
        <v>TOMADA MÉDIA DE EMBUTIR (1 MÓDULO), 2P+T 10 A, INCLUINDO SUPORTE E PLACA - FORNECIMENTO E INSTALAÇÃO</v>
      </c>
      <c r="C30" s="336" t="s">
        <v>172</v>
      </c>
      <c r="D30" s="337"/>
      <c r="E30" s="337"/>
      <c r="F30" s="338"/>
      <c r="G30" s="165">
        <v>2</v>
      </c>
      <c r="H30" s="169" t="s">
        <v>114</v>
      </c>
      <c r="I30" s="156"/>
      <c r="J30" s="156"/>
      <c r="K30" s="156"/>
      <c r="L30" s="156"/>
      <c r="M30" s="156"/>
      <c r="N30" s="156"/>
      <c r="O30" s="156"/>
      <c r="P30" s="156"/>
    </row>
    <row r="31" spans="1:17" s="155" customFormat="1" ht="47.25" customHeight="1" outlineLevel="1" x14ac:dyDescent="0.2">
      <c r="A31" s="160" t="s">
        <v>103</v>
      </c>
      <c r="B31" s="159" t="str">
        <f>Orçamento!C34</f>
        <v>LUMINÁRIA TIPO CALHA, DE SOBREPOR, COM 2 LÂMPADAS TUBULARES DE 36 W - FORNECIMENTO E INSTALAÇÃO</v>
      </c>
      <c r="C31" s="327" t="s">
        <v>157</v>
      </c>
      <c r="D31" s="328"/>
      <c r="E31" s="328"/>
      <c r="F31" s="329"/>
      <c r="G31" s="158">
        <v>13</v>
      </c>
      <c r="H31" s="169" t="s">
        <v>114</v>
      </c>
      <c r="I31" s="156"/>
      <c r="J31" s="156"/>
      <c r="K31" s="156"/>
      <c r="L31" s="156"/>
      <c r="M31" s="156"/>
      <c r="N31" s="156"/>
      <c r="O31" s="156"/>
      <c r="P31" s="156"/>
    </row>
    <row r="32" spans="1:17" s="155" customFormat="1" ht="57.75" customHeight="1" outlineLevel="1" thickBot="1" x14ac:dyDescent="0.25">
      <c r="A32" s="160" t="s">
        <v>169</v>
      </c>
      <c r="B32" s="159" t="str">
        <f>Orçamento!C35</f>
        <v>QUADRO DE DISTRIBUIÇÃO PARA 12 MÓDULOS COM BARRAMENTO E CHAVE</v>
      </c>
      <c r="C32" s="336" t="s">
        <v>158</v>
      </c>
      <c r="D32" s="337"/>
      <c r="E32" s="337"/>
      <c r="F32" s="338"/>
      <c r="G32" s="158">
        <v>1</v>
      </c>
      <c r="H32" s="169" t="s">
        <v>113</v>
      </c>
      <c r="I32" s="156"/>
      <c r="J32" s="156"/>
      <c r="K32" s="156"/>
      <c r="L32" s="156"/>
      <c r="M32" s="156"/>
      <c r="N32" s="156"/>
      <c r="O32" s="156"/>
      <c r="P32" s="156"/>
    </row>
    <row r="33" spans="1:17" s="172" customFormat="1" ht="22.5" customHeight="1" outlineLevel="1" thickBot="1" x14ac:dyDescent="0.25">
      <c r="A33" s="174" t="str">
        <f>Orçamento!A36</f>
        <v>6.</v>
      </c>
      <c r="B33" s="374" t="str">
        <f>Orçamento!C36</f>
        <v>INSTALAÇÕES HIDROSSANITÁRIAS</v>
      </c>
      <c r="C33" s="375"/>
      <c r="D33" s="375"/>
      <c r="E33" s="375"/>
      <c r="F33" s="375"/>
      <c r="G33" s="375"/>
      <c r="H33" s="376"/>
      <c r="I33" s="173"/>
      <c r="J33" s="173"/>
      <c r="K33" s="173"/>
      <c r="L33" s="173"/>
      <c r="M33" s="173"/>
      <c r="N33" s="173"/>
      <c r="O33" s="173"/>
      <c r="P33" s="173"/>
    </row>
    <row r="34" spans="1:17" s="155" customFormat="1" ht="45" outlineLevel="1" x14ac:dyDescent="0.2">
      <c r="A34" s="214" t="s">
        <v>65</v>
      </c>
      <c r="B34" s="159" t="str">
        <f>Orçamento!C37</f>
        <v>PONTO DE CONSUMO TERMINAL DE ÁGUA FRIA (SUBRAMAL) COM TUBULAÇÃO DE PVC, DN 25 MM, INSTALADO EM RAMAL DE ÁGUA, INCLUSOS RASGO E CHUMBAMENTO EM ALVENARIA.</v>
      </c>
      <c r="C34" s="345" t="s">
        <v>271</v>
      </c>
      <c r="D34" s="345"/>
      <c r="E34" s="345"/>
      <c r="F34" s="345"/>
      <c r="G34" s="158">
        <v>9</v>
      </c>
      <c r="H34" s="169" t="s">
        <v>114</v>
      </c>
      <c r="I34" s="156"/>
      <c r="J34" s="156"/>
      <c r="K34" s="156"/>
      <c r="L34" s="156"/>
      <c r="M34" s="156"/>
      <c r="N34" s="156"/>
      <c r="O34" s="156"/>
      <c r="P34" s="156"/>
    </row>
    <row r="35" spans="1:17" s="155" customFormat="1" ht="30" outlineLevel="1" x14ac:dyDescent="0.2">
      <c r="A35" s="160" t="s">
        <v>71</v>
      </c>
      <c r="B35" s="159" t="str">
        <f>Orçamento!C38</f>
        <v>PONTO DE ESGOTO, INCLUINDO TUBO DE PVC RÍGIDO SOLDÁVEL DE 100 MM E CONEXÕES (VASO SANITÁRIO)</v>
      </c>
      <c r="C35" s="345" t="s">
        <v>265</v>
      </c>
      <c r="D35" s="345"/>
      <c r="E35" s="345"/>
      <c r="F35" s="345"/>
      <c r="G35" s="158">
        <v>3</v>
      </c>
      <c r="H35" s="169" t="s">
        <v>114</v>
      </c>
      <c r="I35" s="156"/>
      <c r="J35" s="156"/>
      <c r="K35" s="156"/>
      <c r="L35" s="156"/>
      <c r="M35" s="156"/>
      <c r="N35" s="156"/>
      <c r="O35" s="156"/>
      <c r="P35" s="156"/>
    </row>
    <row r="36" spans="1:17" s="155" customFormat="1" ht="30" outlineLevel="1" x14ac:dyDescent="0.2">
      <c r="A36" s="176" t="s">
        <v>161</v>
      </c>
      <c r="B36" s="159" t="str">
        <f>Orçamento!C39</f>
        <v>PONTO DE ESGOTO, INCLUINDO TUBO DE PVC RÍGIDO SOLDÁVEL DE 40 MM E CONEXÕES (LAVATÓRIOS, MICTÓRIOS, RALOS SIFONADOS, ETC.)</v>
      </c>
      <c r="C36" s="345" t="s">
        <v>266</v>
      </c>
      <c r="D36" s="345"/>
      <c r="E36" s="345"/>
      <c r="F36" s="345"/>
      <c r="G36" s="158">
        <v>6</v>
      </c>
      <c r="H36" s="169" t="s">
        <v>114</v>
      </c>
      <c r="I36" s="156"/>
      <c r="J36" s="156"/>
      <c r="K36" s="156"/>
      <c r="L36" s="156"/>
      <c r="M36" s="156"/>
      <c r="N36" s="156"/>
      <c r="O36" s="156"/>
      <c r="P36" s="156"/>
    </row>
    <row r="37" spans="1:17" s="155" customFormat="1" ht="30.75" outlineLevel="1" thickBot="1" x14ac:dyDescent="0.25">
      <c r="A37" s="176" t="s">
        <v>162</v>
      </c>
      <c r="B37" s="159" t="str">
        <f>Orçamento!C40</f>
        <v>PONTO DE ESGOTO, INCLUINDO TUBO DE PVC RÍGIDO SOLDÁVEL DE 50 MM E CONEXÕES (PIAS DE COZINHA, MÁQUINAS DE LAVAR, ETC.)</v>
      </c>
      <c r="C37" s="345" t="s">
        <v>265</v>
      </c>
      <c r="D37" s="345"/>
      <c r="E37" s="345"/>
      <c r="F37" s="345"/>
      <c r="G37" s="158">
        <v>3</v>
      </c>
      <c r="H37" s="169" t="s">
        <v>114</v>
      </c>
      <c r="I37" s="156"/>
      <c r="J37" s="156"/>
      <c r="K37" s="156"/>
      <c r="L37" s="156"/>
      <c r="M37" s="156"/>
      <c r="N37" s="156"/>
      <c r="O37" s="156"/>
      <c r="P37" s="156"/>
    </row>
    <row r="38" spans="1:17" s="161" customFormat="1" ht="20.100000000000001" customHeight="1" thickBot="1" x14ac:dyDescent="0.25">
      <c r="A38" s="171" t="str">
        <f>Orçamento!A41</f>
        <v>7.</v>
      </c>
      <c r="B38" s="365" t="str">
        <f>Orçamento!C41</f>
        <v>ESQUADRIAS E VIDROS</v>
      </c>
      <c r="C38" s="331"/>
      <c r="D38" s="331"/>
      <c r="E38" s="331"/>
      <c r="F38" s="331"/>
      <c r="G38" s="331"/>
      <c r="H38" s="332"/>
      <c r="I38" s="155"/>
      <c r="J38" s="155"/>
      <c r="K38" s="155"/>
      <c r="L38" s="155"/>
      <c r="M38" s="155"/>
      <c r="N38" s="155"/>
      <c r="O38" s="155"/>
      <c r="P38" s="155"/>
      <c r="Q38" s="155"/>
    </row>
    <row r="39" spans="1:17" s="155" customFormat="1" ht="36" customHeight="1" outlineLevel="1" x14ac:dyDescent="0.2">
      <c r="A39" s="160" t="s">
        <v>69</v>
      </c>
      <c r="B39" s="159" t="str">
        <f>Orçamento!C42</f>
        <v>PORTA VENEZIANA EM CHAPA DOBRADA E METALON</v>
      </c>
      <c r="C39" s="339" t="s">
        <v>274</v>
      </c>
      <c r="D39" s="340"/>
      <c r="E39" s="340"/>
      <c r="F39" s="344"/>
      <c r="G39" s="170">
        <v>11.76</v>
      </c>
      <c r="H39" s="169" t="s">
        <v>111</v>
      </c>
      <c r="I39" s="156"/>
      <c r="J39" s="156"/>
      <c r="K39" s="156"/>
      <c r="L39" s="156"/>
      <c r="M39" s="156"/>
      <c r="N39" s="156"/>
      <c r="O39" s="156"/>
      <c r="P39" s="156"/>
    </row>
    <row r="40" spans="1:17" s="155" customFormat="1" ht="60" outlineLevel="1" x14ac:dyDescent="0.2">
      <c r="A40" s="160" t="s">
        <v>117</v>
      </c>
      <c r="B40" s="159" t="str">
        <f>Orçamento!C43</f>
        <v>JANELA DE ALUMÍNIO DE CORRER COM 4 FOLHAS PARA VIDROS, COM VIDROS, BATENTE, ACABAMENTO COM ACETATO OU BRILHANTE E FERRAGENS. EXCLUSIVE ALIZAR E CONTRAMARCO. FORNECIMENTO E INSTALAÇÃO.</v>
      </c>
      <c r="C40" s="327" t="s">
        <v>273</v>
      </c>
      <c r="D40" s="328"/>
      <c r="E40" s="328"/>
      <c r="F40" s="329"/>
      <c r="G40" s="165">
        <f>3*1.5*1+4*2*1+1*1.1*1</f>
        <v>13.6</v>
      </c>
      <c r="H40" s="169" t="s">
        <v>111</v>
      </c>
      <c r="I40" s="156"/>
      <c r="J40" s="156"/>
      <c r="K40" s="156"/>
      <c r="L40" s="156"/>
      <c r="M40" s="156"/>
      <c r="N40" s="156"/>
      <c r="O40" s="156"/>
      <c r="P40" s="156"/>
    </row>
    <row r="41" spans="1:17" s="155" customFormat="1" ht="30.75" outlineLevel="1" thickBot="1" x14ac:dyDescent="0.25">
      <c r="A41" s="160" t="s">
        <v>201</v>
      </c>
      <c r="B41" s="159" t="str">
        <f>Orçamento!C44</f>
        <v>PORTÃO DE FERRO PADRÃO, EM CHAPA (TIPO LAMBRI), COLOCADO COM CADEADO</v>
      </c>
      <c r="C41" s="327" t="s">
        <v>272</v>
      </c>
      <c r="D41" s="328"/>
      <c r="E41" s="328"/>
      <c r="F41" s="329"/>
      <c r="G41" s="165">
        <f>2*1*1.8+1*3*1.8</f>
        <v>9</v>
      </c>
      <c r="H41" s="169" t="s">
        <v>111</v>
      </c>
      <c r="I41" s="156"/>
      <c r="J41" s="156"/>
      <c r="K41" s="156"/>
      <c r="L41" s="156"/>
      <c r="M41" s="156"/>
      <c r="N41" s="156"/>
      <c r="O41" s="156"/>
      <c r="P41" s="156"/>
    </row>
    <row r="42" spans="1:17" s="161" customFormat="1" ht="20.100000000000001" customHeight="1" thickBot="1" x14ac:dyDescent="0.25">
      <c r="A42" s="162">
        <f>Orçamento!A45</f>
        <v>8</v>
      </c>
      <c r="B42" s="330" t="str">
        <f>Orçamento!C45</f>
        <v>PISOS</v>
      </c>
      <c r="C42" s="331"/>
      <c r="D42" s="331"/>
      <c r="E42" s="331"/>
      <c r="F42" s="331"/>
      <c r="G42" s="331"/>
      <c r="H42" s="332"/>
      <c r="I42" s="155"/>
      <c r="J42" s="155"/>
      <c r="K42" s="155"/>
      <c r="L42" s="155"/>
      <c r="M42" s="155"/>
      <c r="N42" s="155"/>
      <c r="O42" s="155"/>
      <c r="P42" s="155"/>
      <c r="Q42" s="155"/>
    </row>
    <row r="43" spans="1:17" s="161" customFormat="1" ht="64.5" customHeight="1" outlineLevel="1" x14ac:dyDescent="0.2">
      <c r="A43" s="160" t="s">
        <v>116</v>
      </c>
      <c r="B43" s="159" t="str">
        <f>Orçamento!C46</f>
        <v>CONTRAPISO EM ARGAMASSA TRAÇO 1:4 (CIMENTO E AREIA), PREPARO MECÂNICO COM BETONEIRA 400 L, NÃO ADERIDO, ESPESSURA 6CM.</v>
      </c>
      <c r="C43" s="339" t="s">
        <v>277</v>
      </c>
      <c r="D43" s="340"/>
      <c r="E43" s="340"/>
      <c r="F43" s="344"/>
      <c r="G43" s="170">
        <v>368.66</v>
      </c>
      <c r="H43" s="157" t="s">
        <v>111</v>
      </c>
      <c r="I43" s="156"/>
      <c r="J43" s="156"/>
      <c r="K43" s="156"/>
      <c r="L43" s="156"/>
      <c r="M43" s="156"/>
      <c r="N43" s="156"/>
      <c r="O43" s="156"/>
      <c r="P43" s="156"/>
      <c r="Q43" s="155"/>
    </row>
    <row r="44" spans="1:17" s="161" customFormat="1" ht="72" customHeight="1" outlineLevel="1" x14ac:dyDescent="0.2">
      <c r="A44" s="160" t="s">
        <v>164</v>
      </c>
      <c r="B44" s="159" t="str">
        <f>Orçamento!C47</f>
        <v>REVESTIMENTO CERÂMICO PARA PISO COM PLACAS TIPO ESMALTADA EXTRA DE DIMENSÕES 35X35 CM APLICADA EM AMBIENTES DE ÁREA MAIOR QUE 10 M2.</v>
      </c>
      <c r="C44" s="327" t="s">
        <v>276</v>
      </c>
      <c r="D44" s="328"/>
      <c r="E44" s="328"/>
      <c r="F44" s="329"/>
      <c r="G44" s="165">
        <v>368.66</v>
      </c>
      <c r="H44" s="175" t="s">
        <v>111</v>
      </c>
      <c r="I44" s="156"/>
      <c r="J44" s="156"/>
      <c r="K44" s="156"/>
      <c r="L44" s="156"/>
      <c r="M44" s="156"/>
      <c r="N44" s="156"/>
      <c r="O44" s="156"/>
      <c r="P44" s="156"/>
      <c r="Q44" s="155"/>
    </row>
    <row r="45" spans="1:17" s="161" customFormat="1" ht="45" outlineLevel="1" x14ac:dyDescent="0.2">
      <c r="A45" s="160" t="s">
        <v>165</v>
      </c>
      <c r="B45" s="159" t="str">
        <f>Orçamento!C48</f>
        <v>EXECUÇÃO DE PASSEIO (CALÇADA) OU PISO DE CONCRETO COM CONCRETO MOLDADO IN LOCO, FEITO EM OBRA, ACABAMENTO CONVENCIONAL, NÃO ARMADO.</v>
      </c>
      <c r="C45" s="336" t="s">
        <v>275</v>
      </c>
      <c r="D45" s="337"/>
      <c r="E45" s="337"/>
      <c r="F45" s="338"/>
      <c r="G45" s="158">
        <v>25.21</v>
      </c>
      <c r="H45" s="169" t="s">
        <v>118</v>
      </c>
      <c r="I45" s="156"/>
      <c r="J45" s="156"/>
      <c r="K45" s="156"/>
      <c r="L45" s="156"/>
      <c r="M45" s="156"/>
      <c r="N45" s="156"/>
      <c r="O45" s="156"/>
      <c r="P45" s="156"/>
      <c r="Q45" s="155"/>
    </row>
    <row r="46" spans="1:17" s="161" customFormat="1" ht="30.75" outlineLevel="1" thickBot="1" x14ac:dyDescent="0.25">
      <c r="A46" s="160" t="s">
        <v>225</v>
      </c>
      <c r="B46" s="159" t="str">
        <f>Orçamento!C49</f>
        <v>RAMPA PARA ACESSO DE DEFICIENTE, EM CONCRETO SIMPLES FCK = 25 MPA, DESEMPENADA, COM PINTURA INDICATIVA, 02 DEMÃOS</v>
      </c>
      <c r="C46" s="336" t="s">
        <v>228</v>
      </c>
      <c r="D46" s="337"/>
      <c r="E46" s="337"/>
      <c r="F46" s="338"/>
      <c r="G46" s="158">
        <v>1</v>
      </c>
      <c r="H46" s="169" t="s">
        <v>113</v>
      </c>
      <c r="I46" s="156"/>
      <c r="J46" s="156"/>
      <c r="K46" s="156"/>
      <c r="L46" s="156"/>
      <c r="M46" s="156"/>
      <c r="N46" s="156"/>
      <c r="O46" s="156"/>
      <c r="P46" s="156"/>
      <c r="Q46" s="155"/>
    </row>
    <row r="47" spans="1:17" s="161" customFormat="1" ht="15" customHeight="1" outlineLevel="1" thickBot="1" x14ac:dyDescent="0.25">
      <c r="A47" s="168">
        <f>Orçamento!A50</f>
        <v>9</v>
      </c>
      <c r="B47" s="366" t="str">
        <f>Orçamento!C50</f>
        <v>REVESTIMENTO CERÂMICO INTERNO</v>
      </c>
      <c r="C47" s="331"/>
      <c r="D47" s="331"/>
      <c r="E47" s="331"/>
      <c r="F47" s="331"/>
      <c r="G47" s="331"/>
      <c r="H47" s="332"/>
      <c r="I47" s="156"/>
      <c r="J47" s="156"/>
      <c r="K47" s="156"/>
      <c r="L47" s="156"/>
      <c r="M47" s="156"/>
      <c r="N47" s="156"/>
      <c r="O47" s="156"/>
      <c r="P47" s="156"/>
      <c r="Q47" s="155"/>
    </row>
    <row r="48" spans="1:17" s="161" customFormat="1" ht="66" customHeight="1" outlineLevel="1" thickBot="1" x14ac:dyDescent="0.25">
      <c r="A48" s="167" t="s">
        <v>115</v>
      </c>
      <c r="B48" s="166" t="str">
        <f>Orçamento!C51</f>
        <v>REVESTIMENTO CERÂMICO PARA PAREDES INTERNAS COM PLACAS TIPO ESMALTADA EXTRA DE DIMENSÕES 33x45 CM APLICADAS EM AMBIENTES DE ÁREA MAIOR QUE 5 M² NA ALTURA INTEIRA DAS PAREDES</v>
      </c>
      <c r="C48" s="327" t="s">
        <v>174</v>
      </c>
      <c r="D48" s="328"/>
      <c r="E48" s="328"/>
      <c r="F48" s="329"/>
      <c r="G48" s="165">
        <v>55.2</v>
      </c>
      <c r="H48" s="164" t="s">
        <v>111</v>
      </c>
      <c r="I48" s="156"/>
      <c r="J48" s="156"/>
      <c r="K48" s="156"/>
      <c r="L48" s="156"/>
      <c r="M48" s="156"/>
      <c r="N48" s="156"/>
      <c r="O48" s="156"/>
      <c r="P48" s="156"/>
      <c r="Q48" s="155"/>
    </row>
    <row r="49" spans="1:17" s="161" customFormat="1" ht="20.100000000000001" customHeight="1" thickBot="1" x14ac:dyDescent="0.25">
      <c r="A49" s="162">
        <v>10</v>
      </c>
      <c r="B49" s="330" t="str">
        <f>Orçamento!C52</f>
        <v>LOUÇAS E METAIS</v>
      </c>
      <c r="C49" s="331"/>
      <c r="D49" s="331"/>
      <c r="E49" s="331"/>
      <c r="F49" s="331"/>
      <c r="G49" s="331"/>
      <c r="H49" s="332"/>
      <c r="I49" s="155"/>
      <c r="J49" s="155"/>
      <c r="K49" s="155"/>
      <c r="L49" s="155"/>
      <c r="M49" s="155"/>
      <c r="N49" s="155"/>
      <c r="O49" s="155"/>
      <c r="P49" s="155"/>
      <c r="Q49" s="155"/>
    </row>
    <row r="50" spans="1:17" s="161" customFormat="1" ht="45" outlineLevel="1" x14ac:dyDescent="0.2">
      <c r="A50" s="160" t="s">
        <v>112</v>
      </c>
      <c r="B50" s="217" t="str">
        <f>Orçamento!C53</f>
        <v>VASO SANITÁRIO SIFONADO COM CAIXA ACOPLADA LOUÇA BRANCA, INCLUSO ENGATE FLEXÍVEL EM PLÁSTICO BRANCO, 1/2 X 40CM - FORNECIMENTO E INSTALAÇÃO</v>
      </c>
      <c r="C50" s="339" t="s">
        <v>186</v>
      </c>
      <c r="D50" s="340"/>
      <c r="E50" s="340"/>
      <c r="F50" s="344"/>
      <c r="G50" s="170">
        <v>3</v>
      </c>
      <c r="H50" s="157" t="s">
        <v>113</v>
      </c>
      <c r="I50" s="155"/>
      <c r="J50" s="155"/>
      <c r="K50" s="155"/>
      <c r="L50" s="155"/>
      <c r="M50" s="155"/>
      <c r="N50" s="155"/>
      <c r="O50" s="155"/>
      <c r="P50" s="155"/>
      <c r="Q50" s="155"/>
    </row>
    <row r="51" spans="1:17" s="161" customFormat="1" ht="30" outlineLevel="1" x14ac:dyDescent="0.2">
      <c r="A51" s="160" t="s">
        <v>179</v>
      </c>
      <c r="B51" s="166" t="str">
        <f>Orçamento!C54</f>
        <v>LAVATÓRIO LOUÇA BRANCA COM COLUNA, *44 X 35,5* CM, PADRÃO POPULAR - FORNECIMENTO E INSTALAÇÃO</v>
      </c>
      <c r="C51" s="327" t="s">
        <v>187</v>
      </c>
      <c r="D51" s="328"/>
      <c r="E51" s="328"/>
      <c r="F51" s="329"/>
      <c r="G51" s="165">
        <v>3</v>
      </c>
      <c r="H51" s="175" t="s">
        <v>113</v>
      </c>
      <c r="I51" s="155"/>
      <c r="J51" s="155"/>
      <c r="K51" s="155"/>
      <c r="L51" s="155"/>
      <c r="M51" s="155"/>
      <c r="N51" s="155"/>
      <c r="O51" s="155"/>
      <c r="P51" s="155"/>
      <c r="Q51" s="155"/>
    </row>
    <row r="52" spans="1:17" s="161" customFormat="1" ht="30" outlineLevel="1" x14ac:dyDescent="0.2">
      <c r="A52" s="160" t="s">
        <v>180</v>
      </c>
      <c r="B52" s="166" t="str">
        <f>Orçamento!C55</f>
        <v>ENGATE FLEXÍVEL EM PLÁSTICO BRANCO, 1/2 X 30CM - FORNECIMENTO E INSTALAÇÃO.</v>
      </c>
      <c r="C52" s="327" t="s">
        <v>188</v>
      </c>
      <c r="D52" s="328"/>
      <c r="E52" s="328"/>
      <c r="F52" s="329"/>
      <c r="G52" s="165">
        <v>4</v>
      </c>
      <c r="H52" s="175" t="s">
        <v>113</v>
      </c>
      <c r="I52" s="155"/>
      <c r="J52" s="155"/>
      <c r="K52" s="155"/>
      <c r="L52" s="155"/>
      <c r="M52" s="155"/>
      <c r="N52" s="155"/>
      <c r="O52" s="155"/>
      <c r="P52" s="155"/>
      <c r="Q52" s="155"/>
    </row>
    <row r="53" spans="1:17" s="161" customFormat="1" ht="30" outlineLevel="1" x14ac:dyDescent="0.2">
      <c r="A53" s="160" t="s">
        <v>181</v>
      </c>
      <c r="B53" s="166" t="str">
        <f>Orçamento!C56</f>
        <v>VÁLVULA EM METAL CROMADO 1.1/2" X 1.1/2" PARA TANQUE OU LAVATÓRIO, COM OU SEM LADRÃO - FORNECIMENTO E INSTALAÇÃO</v>
      </c>
      <c r="C53" s="327" t="s">
        <v>189</v>
      </c>
      <c r="D53" s="328"/>
      <c r="E53" s="328"/>
      <c r="F53" s="329"/>
      <c r="G53" s="165">
        <v>3</v>
      </c>
      <c r="H53" s="175" t="s">
        <v>113</v>
      </c>
      <c r="I53" s="155"/>
      <c r="J53" s="155"/>
      <c r="K53" s="155"/>
      <c r="L53" s="155"/>
      <c r="M53" s="155"/>
      <c r="N53" s="155"/>
      <c r="O53" s="155"/>
      <c r="P53" s="155"/>
      <c r="Q53" s="155"/>
    </row>
    <row r="54" spans="1:17" s="161" customFormat="1" ht="15" outlineLevel="1" x14ac:dyDescent="0.2">
      <c r="A54" s="160" t="s">
        <v>182</v>
      </c>
      <c r="B54" s="166" t="str">
        <f>Orçamento!C57</f>
        <v>SIFÃO DO TIPO FLEXÍVEL EM PVC 1 X 1.1/2 - FORNECIMENTO E INSTALAÇÃO</v>
      </c>
      <c r="C54" s="327" t="s">
        <v>190</v>
      </c>
      <c r="D54" s="328"/>
      <c r="E54" s="328"/>
      <c r="F54" s="329"/>
      <c r="G54" s="165">
        <v>3</v>
      </c>
      <c r="H54" s="175" t="s">
        <v>113</v>
      </c>
      <c r="I54" s="155"/>
      <c r="J54" s="155"/>
      <c r="K54" s="155"/>
      <c r="L54" s="155"/>
      <c r="M54" s="155"/>
      <c r="N54" s="155"/>
      <c r="O54" s="155"/>
      <c r="P54" s="155"/>
      <c r="Q54" s="155"/>
    </row>
    <row r="55" spans="1:17" s="161" customFormat="1" ht="30" x14ac:dyDescent="0.2">
      <c r="A55" s="160" t="s">
        <v>183</v>
      </c>
      <c r="B55" s="166" t="str">
        <f>Orçamento!C58</f>
        <v>TORNEIRA CROMADA DE MESA, 1/2" OU 3/4", PARA LAVATÓRIO, PADRÃO POPULAR - FORNECIMENTO E INSTALAÇÃO</v>
      </c>
      <c r="C55" s="327" t="s">
        <v>191</v>
      </c>
      <c r="D55" s="328"/>
      <c r="E55" s="328"/>
      <c r="F55" s="329"/>
      <c r="G55" s="165">
        <v>3</v>
      </c>
      <c r="H55" s="169" t="s">
        <v>113</v>
      </c>
      <c r="I55" s="155"/>
      <c r="J55" s="155"/>
      <c r="K55" s="155"/>
      <c r="L55" s="155"/>
      <c r="M55" s="155"/>
      <c r="N55" s="155"/>
      <c r="O55" s="155"/>
      <c r="P55" s="155"/>
      <c r="Q55" s="155"/>
    </row>
    <row r="56" spans="1:17" s="155" customFormat="1" ht="60" outlineLevel="1" x14ac:dyDescent="0.2">
      <c r="A56" s="160" t="s">
        <v>184</v>
      </c>
      <c r="B56" s="159" t="str">
        <f>Orçamento!C59</f>
        <v>BANCADA GRANITO CINZA, 50 X 60 CM, INCL. CUBA DE EMBUTIR OVAL LOUÇA BRANCA 35 X 50 CM, VÁLVULA METAL CROMADO, SIFÃO FLEXÍVEL PVC, ENGATE 30CM FLEXÍVEL PLÁSTICO E TORNEIRA CROMADA DE MESA, PADRÃO POPULAR - FORNEC. E INSTALAÇÃO.</v>
      </c>
      <c r="C56" s="336" t="s">
        <v>196</v>
      </c>
      <c r="D56" s="337"/>
      <c r="E56" s="337"/>
      <c r="F56" s="338"/>
      <c r="G56" s="158">
        <v>1</v>
      </c>
      <c r="H56" s="169" t="s">
        <v>113</v>
      </c>
      <c r="I56" s="156"/>
      <c r="J56" s="156"/>
      <c r="K56" s="156"/>
      <c r="L56" s="156"/>
      <c r="M56" s="156"/>
      <c r="N56" s="156"/>
      <c r="O56" s="156"/>
      <c r="P56" s="156"/>
    </row>
    <row r="57" spans="1:17" s="155" customFormat="1" ht="75" outlineLevel="1" x14ac:dyDescent="0.2">
      <c r="A57" s="160" t="s">
        <v>217</v>
      </c>
      <c r="B57" s="159" t="str">
        <f>Orçamento!C60</f>
        <v>TANQUE DE MÁRMORE SINTÉTICO DUPLO, CAPACIDADE 37 LITROS, INCLUSIVE ACESSÓRIOS DE FIXAÇÃO, VÁLVULA DE ESCOAMENTO DE METAL COM ACABAMENTO CROMADO, SIFÃO DE METAL TIPO COPO COM ACABAMENTO CROMADO, FORNECIMENTO E INSTALAÇÃO, EXCLUSIVE TORNEIRA</v>
      </c>
      <c r="C57" s="336" t="s">
        <v>223</v>
      </c>
      <c r="D57" s="337"/>
      <c r="E57" s="337"/>
      <c r="F57" s="338"/>
      <c r="G57" s="158">
        <v>1</v>
      </c>
      <c r="H57" s="169" t="s">
        <v>113</v>
      </c>
      <c r="I57" s="156"/>
      <c r="J57" s="156"/>
      <c r="K57" s="156"/>
      <c r="L57" s="156"/>
      <c r="M57" s="156"/>
      <c r="N57" s="156"/>
      <c r="O57" s="156"/>
      <c r="P57" s="156"/>
    </row>
    <row r="58" spans="1:17" s="155" customFormat="1" ht="30.75" outlineLevel="1" thickBot="1" x14ac:dyDescent="0.25">
      <c r="A58" s="160" t="s">
        <v>222</v>
      </c>
      <c r="B58" s="159" t="str">
        <f>Orçamento!C61</f>
        <v>TORNEIRA METÁLICA PARA TANQUE, ACABAMENTO CROMADO, INCLUSIVE ENGATE FLEXÍVEL METÁLICO, FORNECIMENTO E INSTALAÇÃO</v>
      </c>
      <c r="C58" s="336" t="s">
        <v>224</v>
      </c>
      <c r="D58" s="337"/>
      <c r="E58" s="337"/>
      <c r="F58" s="338"/>
      <c r="G58" s="158">
        <v>2</v>
      </c>
      <c r="H58" s="169" t="s">
        <v>114</v>
      </c>
      <c r="I58" s="156"/>
      <c r="J58" s="156"/>
      <c r="K58" s="156"/>
      <c r="L58" s="156"/>
      <c r="M58" s="156"/>
      <c r="N58" s="156"/>
      <c r="O58" s="156"/>
      <c r="P58" s="156"/>
    </row>
    <row r="59" spans="1:17" s="161" customFormat="1" ht="20.100000000000001" customHeight="1" thickBot="1" x14ac:dyDescent="0.25">
      <c r="A59" s="162">
        <v>11</v>
      </c>
      <c r="B59" s="330" t="str">
        <f>Orçamento!C62</f>
        <v>BANCADAS E PEDRAS</v>
      </c>
      <c r="C59" s="331"/>
      <c r="D59" s="331"/>
      <c r="E59" s="331"/>
      <c r="F59" s="331"/>
      <c r="G59" s="331"/>
      <c r="H59" s="332"/>
      <c r="I59" s="155"/>
      <c r="J59" s="155"/>
      <c r="K59" s="155"/>
      <c r="L59" s="155"/>
      <c r="M59" s="155"/>
      <c r="N59" s="155"/>
      <c r="O59" s="155"/>
      <c r="P59" s="155"/>
      <c r="Q59" s="155"/>
    </row>
    <row r="60" spans="1:17" s="161" customFormat="1" ht="15.75" thickBot="1" x14ac:dyDescent="0.25">
      <c r="A60" s="160" t="s">
        <v>185</v>
      </c>
      <c r="B60" s="217" t="str">
        <f>Orçamento!C63</f>
        <v>SOLEIRA EM GRANITO, LARGURA 15 CM, ESPESSURA 2,0 CM.</v>
      </c>
      <c r="C60" s="339" t="s">
        <v>261</v>
      </c>
      <c r="D60" s="340"/>
      <c r="E60" s="340"/>
      <c r="F60" s="344"/>
      <c r="G60" s="170">
        <v>8.1999999999999993</v>
      </c>
      <c r="H60" s="157" t="s">
        <v>119</v>
      </c>
      <c r="I60" s="155"/>
      <c r="J60" s="155"/>
      <c r="K60" s="155"/>
      <c r="L60" s="155"/>
      <c r="M60" s="155"/>
      <c r="N60" s="155"/>
      <c r="O60" s="155"/>
      <c r="P60" s="155"/>
      <c r="Q60" s="155"/>
    </row>
    <row r="61" spans="1:17" s="161" customFormat="1" ht="15.75" thickBot="1" x14ac:dyDescent="0.25">
      <c r="A61" s="162">
        <v>12</v>
      </c>
      <c r="B61" s="330" t="str">
        <f>Orçamento!C64</f>
        <v>PINTURA</v>
      </c>
      <c r="C61" s="331"/>
      <c r="D61" s="331"/>
      <c r="E61" s="331"/>
      <c r="F61" s="331"/>
      <c r="G61" s="331"/>
      <c r="H61" s="332"/>
      <c r="I61" s="155"/>
      <c r="J61" s="155"/>
      <c r="K61" s="155"/>
      <c r="L61" s="155"/>
      <c r="M61" s="155"/>
      <c r="N61" s="155"/>
      <c r="O61" s="155"/>
      <c r="P61" s="155"/>
      <c r="Q61" s="155"/>
    </row>
    <row r="62" spans="1:17" s="161" customFormat="1" ht="345.75" customHeight="1" x14ac:dyDescent="0.2">
      <c r="A62" s="160" t="s">
        <v>205</v>
      </c>
      <c r="B62" s="166" t="str">
        <f>Orçamento!C65</f>
        <v>LIXAMENTO MANUAL EM PAREDE PARA REMOÇÃO DE TINTA</v>
      </c>
      <c r="C62" s="327" t="s">
        <v>213</v>
      </c>
      <c r="D62" s="328"/>
      <c r="E62" s="328"/>
      <c r="F62" s="329"/>
      <c r="G62" s="165">
        <v>872.12</v>
      </c>
      <c r="H62" s="175" t="s">
        <v>111</v>
      </c>
      <c r="I62" s="155"/>
      <c r="J62" s="155"/>
      <c r="K62" s="155"/>
      <c r="L62" s="155"/>
      <c r="M62" s="155"/>
      <c r="N62" s="155"/>
      <c r="O62" s="155"/>
      <c r="P62" s="155"/>
      <c r="Q62" s="155"/>
    </row>
    <row r="63" spans="1:17" s="161" customFormat="1" ht="30" x14ac:dyDescent="0.2">
      <c r="A63" s="160" t="s">
        <v>206</v>
      </c>
      <c r="B63" s="166" t="str">
        <f>Orçamento!C66</f>
        <v>EMASSAMENTO EM PAREDE COM MASSA CORRIDA (PVA), DUAS (2) DEMÃOS, INCLUSIVE LIXAMENTO PARA PINTURA</v>
      </c>
      <c r="C63" s="327" t="s">
        <v>211</v>
      </c>
      <c r="D63" s="328"/>
      <c r="E63" s="328"/>
      <c r="F63" s="329"/>
      <c r="G63" s="165">
        <f>G21</f>
        <v>269.92250000000001</v>
      </c>
      <c r="H63" s="175" t="s">
        <v>111</v>
      </c>
      <c r="I63" s="155"/>
      <c r="J63" s="155"/>
      <c r="K63" s="155"/>
      <c r="L63" s="155"/>
      <c r="M63" s="155"/>
      <c r="N63" s="155"/>
      <c r="O63" s="155"/>
      <c r="P63" s="155"/>
      <c r="Q63" s="155"/>
    </row>
    <row r="64" spans="1:17" s="161" customFormat="1" ht="50.25" customHeight="1" x14ac:dyDescent="0.2">
      <c r="A64" s="160" t="s">
        <v>207</v>
      </c>
      <c r="B64" s="166" t="str">
        <f>Orçamento!C67</f>
        <v>APLICAÇÃO MANUAL DE PINTURA COM TINTA LÁTEX ACRÍLICA EM PAREDES, DUAS DEMÃOS</v>
      </c>
      <c r="C64" s="327" t="s">
        <v>214</v>
      </c>
      <c r="D64" s="328"/>
      <c r="E64" s="328"/>
      <c r="F64" s="329"/>
      <c r="G64" s="165">
        <v>883.96</v>
      </c>
      <c r="H64" s="175" t="s">
        <v>111</v>
      </c>
      <c r="I64" s="155"/>
      <c r="J64" s="155"/>
      <c r="K64" s="155"/>
      <c r="L64" s="155"/>
      <c r="M64" s="155"/>
      <c r="N64" s="155"/>
      <c r="O64" s="155"/>
      <c r="P64" s="155"/>
      <c r="Q64" s="155"/>
    </row>
    <row r="65" spans="1:17" s="161" customFormat="1" ht="133.5" customHeight="1" thickBot="1" x14ac:dyDescent="0.25">
      <c r="A65" s="160" t="s">
        <v>208</v>
      </c>
      <c r="B65" s="166" t="str">
        <f>Orçamento!C68</f>
        <v>PINTURA ESMALTE EM ESQUADRIAS DE FERRO, DUAS (2) DEMÃOS, INCLUSIVE UMA (1) DEMÃO DE FUNDO ANTICORROSIVO</v>
      </c>
      <c r="C65" s="327" t="s">
        <v>212</v>
      </c>
      <c r="D65" s="328"/>
      <c r="E65" s="328"/>
      <c r="F65" s="329"/>
      <c r="G65" s="165">
        <f>8*0.8*2.1*2+3*0.6*2.1*2+3*1.5*1*2+4*2*2+1.1*2*2+3*1.8*2+0.5*0.5*2</f>
        <v>75.14</v>
      </c>
      <c r="H65" s="175" t="s">
        <v>111</v>
      </c>
      <c r="I65" s="155"/>
      <c r="J65" s="155"/>
      <c r="K65" s="155"/>
      <c r="L65" s="155"/>
      <c r="M65" s="155"/>
      <c r="N65" s="155"/>
      <c r="O65" s="155"/>
      <c r="P65" s="155"/>
      <c r="Q65" s="155"/>
    </row>
    <row r="66" spans="1:17" s="161" customFormat="1" ht="15.75" thickBot="1" x14ac:dyDescent="0.25">
      <c r="A66" s="162">
        <v>13</v>
      </c>
      <c r="B66" s="330" t="str">
        <f>Orçamento!C69</f>
        <v>SERVIÇOS DIVERSOS</v>
      </c>
      <c r="C66" s="331"/>
      <c r="D66" s="331"/>
      <c r="E66" s="331"/>
      <c r="F66" s="331"/>
      <c r="G66" s="331"/>
      <c r="H66" s="332"/>
      <c r="I66" s="155"/>
      <c r="J66" s="155"/>
      <c r="K66" s="155"/>
      <c r="L66" s="155"/>
      <c r="M66" s="155"/>
      <c r="N66" s="155"/>
      <c r="O66" s="155"/>
      <c r="P66" s="155"/>
      <c r="Q66" s="155"/>
    </row>
    <row r="67" spans="1:17" s="161" customFormat="1" ht="15" x14ac:dyDescent="0.2">
      <c r="A67" s="214" t="s">
        <v>215</v>
      </c>
      <c r="B67" s="217" t="str">
        <f>Orçamento!C70</f>
        <v>PEDREIRO COM ENCARGOS COMPLEMENTARES</v>
      </c>
      <c r="C67" s="339" t="s">
        <v>247</v>
      </c>
      <c r="D67" s="340"/>
      <c r="E67" s="340"/>
      <c r="F67" s="340"/>
      <c r="G67" s="170">
        <v>16</v>
      </c>
      <c r="H67" s="157" t="s">
        <v>244</v>
      </c>
      <c r="I67" s="155"/>
      <c r="J67" s="155"/>
      <c r="K67" s="155"/>
      <c r="L67" s="155"/>
      <c r="M67" s="155"/>
      <c r="N67" s="155"/>
      <c r="O67" s="155"/>
      <c r="P67" s="155"/>
      <c r="Q67" s="155"/>
    </row>
    <row r="68" spans="1:17" s="161" customFormat="1" ht="15.75" thickBot="1" x14ac:dyDescent="0.25">
      <c r="A68" s="163" t="s">
        <v>246</v>
      </c>
      <c r="B68" s="239" t="str">
        <f>Orçamento!C71</f>
        <v>SERVENTE COM ENCARGOS COMPLEMENTARES</v>
      </c>
      <c r="C68" s="336" t="s">
        <v>262</v>
      </c>
      <c r="D68" s="337"/>
      <c r="E68" s="337"/>
      <c r="F68" s="337"/>
      <c r="G68" s="158">
        <v>24</v>
      </c>
      <c r="H68" s="169" t="s">
        <v>244</v>
      </c>
      <c r="I68" s="155"/>
      <c r="J68" s="155"/>
      <c r="K68" s="155"/>
      <c r="L68" s="155"/>
      <c r="M68" s="155"/>
      <c r="N68" s="155"/>
      <c r="O68" s="155"/>
      <c r="P68" s="155"/>
      <c r="Q68" s="155"/>
    </row>
    <row r="69" spans="1:17" s="161" customFormat="1" ht="15.75" thickBot="1" x14ac:dyDescent="0.25">
      <c r="A69" s="162">
        <v>14</v>
      </c>
      <c r="B69" s="330" t="str">
        <f>Orçamento!C72</f>
        <v>DESPESAS FINAIS</v>
      </c>
      <c r="C69" s="331"/>
      <c r="D69" s="331"/>
      <c r="E69" s="331"/>
      <c r="F69" s="331"/>
      <c r="G69" s="331"/>
      <c r="H69" s="332"/>
      <c r="I69" s="155"/>
      <c r="J69" s="155"/>
      <c r="K69" s="155"/>
      <c r="L69" s="155"/>
      <c r="M69" s="155"/>
      <c r="N69" s="155"/>
      <c r="O69" s="155"/>
      <c r="P69" s="155"/>
      <c r="Q69" s="155"/>
    </row>
    <row r="70" spans="1:17" s="161" customFormat="1" ht="29.25" customHeight="1" thickBot="1" x14ac:dyDescent="0.25">
      <c r="A70" s="163" t="s">
        <v>241</v>
      </c>
      <c r="B70" s="240" t="str">
        <f>Orçamento!C73</f>
        <v>LIMPEZA FINAL PARA ENTREGA DA OBRA</v>
      </c>
      <c r="C70" s="333" t="s">
        <v>216</v>
      </c>
      <c r="D70" s="334"/>
      <c r="E70" s="334"/>
      <c r="F70" s="335"/>
      <c r="G70" s="241">
        <v>658.13</v>
      </c>
      <c r="H70" s="221" t="s">
        <v>111</v>
      </c>
      <c r="I70" s="155"/>
      <c r="J70" s="155"/>
      <c r="K70" s="155"/>
      <c r="L70" s="155"/>
      <c r="M70" s="155"/>
      <c r="N70" s="155"/>
      <c r="O70" s="155"/>
      <c r="P70" s="155"/>
      <c r="Q70" s="155"/>
    </row>
    <row r="71" spans="1:17" s="161" customFormat="1" ht="15" x14ac:dyDescent="0.2">
      <c r="A71" s="242"/>
      <c r="B71" s="243"/>
      <c r="C71" s="244"/>
      <c r="D71" s="244"/>
      <c r="E71" s="244"/>
      <c r="F71" s="244"/>
      <c r="G71" s="245"/>
      <c r="H71" s="246"/>
      <c r="I71" s="155"/>
      <c r="J71" s="155"/>
      <c r="K71" s="155"/>
      <c r="L71" s="155"/>
      <c r="M71" s="155"/>
      <c r="N71" s="155"/>
      <c r="O71" s="155"/>
      <c r="P71" s="155"/>
      <c r="Q71" s="155"/>
    </row>
    <row r="72" spans="1:17" s="161" customFormat="1" ht="15" x14ac:dyDescent="0.2">
      <c r="A72" s="218"/>
      <c r="B72" s="219"/>
      <c r="C72" s="220"/>
      <c r="D72" s="220"/>
      <c r="E72" s="220"/>
      <c r="F72" s="220"/>
      <c r="G72" s="220"/>
      <c r="H72" s="247"/>
      <c r="I72" s="155"/>
      <c r="J72" s="155"/>
      <c r="K72" s="155"/>
      <c r="L72" s="155"/>
      <c r="M72" s="155"/>
      <c r="N72" s="155"/>
      <c r="O72" s="155"/>
      <c r="P72" s="155"/>
      <c r="Q72" s="155"/>
    </row>
    <row r="73" spans="1:17" s="161" customFormat="1" ht="15" x14ac:dyDescent="0.2">
      <c r="A73" s="218"/>
      <c r="B73" s="219"/>
      <c r="C73" s="220"/>
      <c r="D73" s="220"/>
      <c r="E73" s="220"/>
      <c r="F73" s="220"/>
      <c r="G73" s="220"/>
      <c r="H73" s="247"/>
      <c r="I73" s="155"/>
      <c r="J73" s="155"/>
      <c r="K73" s="155"/>
      <c r="L73" s="155"/>
      <c r="M73" s="155"/>
      <c r="N73" s="155"/>
      <c r="O73" s="155"/>
      <c r="P73" s="155"/>
      <c r="Q73" s="155"/>
    </row>
    <row r="74" spans="1:17" x14ac:dyDescent="0.2">
      <c r="A74" s="2"/>
      <c r="B74" s="3"/>
      <c r="C74" s="3"/>
      <c r="D74" s="3"/>
      <c r="E74" s="3"/>
      <c r="F74" s="3"/>
      <c r="G74" s="3"/>
      <c r="H74" s="248"/>
      <c r="I74" s="16"/>
      <c r="J74" s="16"/>
      <c r="K74" s="16"/>
      <c r="L74" s="16"/>
      <c r="M74" s="16"/>
      <c r="N74" s="13"/>
      <c r="O74" s="13"/>
      <c r="P74" s="13"/>
      <c r="Q74" s="18"/>
    </row>
    <row r="75" spans="1:17" x14ac:dyDescent="0.2">
      <c r="A75" s="5"/>
      <c r="B75" s="234"/>
      <c r="C75" s="234"/>
      <c r="D75" s="234"/>
      <c r="E75" s="234"/>
      <c r="F75" s="234"/>
      <c r="G75" s="234"/>
      <c r="H75" s="6"/>
      <c r="I75" s="16"/>
      <c r="J75" s="16"/>
      <c r="K75" s="16"/>
      <c r="L75" s="16"/>
      <c r="M75" s="16"/>
      <c r="N75" s="13"/>
      <c r="O75" s="13"/>
      <c r="P75" s="13"/>
      <c r="Q75" s="18"/>
    </row>
    <row r="76" spans="1:17" ht="42.75" customHeight="1" x14ac:dyDescent="0.2">
      <c r="A76" s="5"/>
      <c r="B76" s="302"/>
      <c r="C76" s="302"/>
      <c r="D76" s="19"/>
      <c r="E76" s="301"/>
      <c r="F76" s="301"/>
      <c r="G76" s="154"/>
      <c r="H76" s="7"/>
      <c r="I76" s="16"/>
      <c r="J76" s="16"/>
      <c r="K76" s="16"/>
      <c r="L76" s="16"/>
      <c r="M76" s="16"/>
      <c r="N76" s="13"/>
      <c r="O76" s="13"/>
      <c r="P76" s="13"/>
      <c r="Q76" s="18"/>
    </row>
    <row r="77" spans="1:17" ht="12.75" customHeight="1" x14ac:dyDescent="0.2">
      <c r="A77" s="5"/>
      <c r="B77" s="301"/>
      <c r="C77" s="301"/>
      <c r="D77" s="369" t="str">
        <f>Orçamento!E78</f>
        <v>Presidente Olegário - MG, 12 de agosto de 2020.</v>
      </c>
      <c r="E77" s="369"/>
      <c r="F77" s="369"/>
      <c r="G77" s="369"/>
      <c r="H77" s="370"/>
      <c r="I77" s="14"/>
      <c r="J77" s="14"/>
      <c r="K77" s="14"/>
      <c r="L77" s="14"/>
      <c r="M77" s="14"/>
      <c r="N77" s="8"/>
    </row>
    <row r="78" spans="1:17" ht="12.75" hidden="1" customHeight="1" x14ac:dyDescent="0.2">
      <c r="A78" s="5"/>
      <c r="B78" s="234"/>
      <c r="C78" s="234"/>
      <c r="D78" s="234"/>
      <c r="E78" s="234"/>
      <c r="F78" s="234"/>
      <c r="G78" s="234"/>
      <c r="H78" s="6"/>
      <c r="I78" s="9"/>
      <c r="J78" s="8"/>
      <c r="K78" s="8"/>
      <c r="L78" s="8"/>
      <c r="M78" s="8"/>
      <c r="N78" s="8"/>
    </row>
    <row r="79" spans="1:17" ht="12.75" customHeight="1" x14ac:dyDescent="0.2">
      <c r="A79" s="5"/>
      <c r="B79" s="367"/>
      <c r="C79" s="367"/>
      <c r="D79" s="234"/>
      <c r="E79" s="234"/>
      <c r="F79" s="234"/>
      <c r="G79" s="234"/>
      <c r="H79" s="6"/>
      <c r="I79" s="9"/>
      <c r="J79" s="8"/>
      <c r="K79" s="8"/>
      <c r="L79" s="8"/>
      <c r="M79" s="8"/>
      <c r="N79" s="8"/>
    </row>
    <row r="80" spans="1:17" ht="12.75" customHeight="1" x14ac:dyDescent="0.2">
      <c r="A80" s="5"/>
      <c r="B80" s="368"/>
      <c r="C80" s="368"/>
      <c r="D80" s="234"/>
      <c r="E80" s="234"/>
      <c r="F80" s="234"/>
      <c r="G80" s="234"/>
      <c r="H80" s="6"/>
      <c r="I80" s="9"/>
      <c r="J80" s="8"/>
      <c r="K80" s="8"/>
      <c r="L80" s="8"/>
      <c r="M80" s="8"/>
      <c r="N80" s="8"/>
    </row>
    <row r="81" spans="1:14" ht="12.75" customHeight="1" x14ac:dyDescent="0.2">
      <c r="A81" s="5"/>
      <c r="B81" s="233"/>
      <c r="C81" s="19"/>
      <c r="D81" s="297"/>
      <c r="E81" s="297"/>
      <c r="F81" s="234"/>
      <c r="G81" s="234"/>
      <c r="H81" s="6"/>
      <c r="I81" s="9"/>
      <c r="J81" s="8"/>
      <c r="K81" s="8"/>
      <c r="L81" s="8"/>
      <c r="M81" s="8"/>
      <c r="N81" s="8"/>
    </row>
    <row r="82" spans="1:14" ht="13.5" thickBot="1" x14ac:dyDescent="0.25">
      <c r="A82" s="10"/>
      <c r="B82" s="11"/>
      <c r="C82" s="11"/>
      <c r="D82" s="11"/>
      <c r="E82" s="11"/>
      <c r="F82" s="11"/>
      <c r="G82" s="11"/>
      <c r="H82" s="12"/>
    </row>
    <row r="83" spans="1:14" x14ac:dyDescent="0.2">
      <c r="A83" s="20"/>
      <c r="B83" s="20"/>
      <c r="C83" s="20"/>
      <c r="D83" s="20"/>
      <c r="E83" s="20"/>
      <c r="F83" s="20"/>
      <c r="G83" s="20"/>
      <c r="H83" s="20"/>
    </row>
    <row r="84" spans="1:14" x14ac:dyDescent="0.2">
      <c r="A84" s="21"/>
      <c r="B84" s="21"/>
      <c r="C84" s="21"/>
      <c r="D84" s="21"/>
      <c r="E84" s="21"/>
      <c r="F84" s="21"/>
      <c r="G84" s="21"/>
      <c r="H84" s="21"/>
    </row>
  </sheetData>
  <sheetProtection algorithmName="SHA-512" hashValue="OSUu2jnMD7mG7PGzL2RIP6G/v6oMZvMVuDGRhWGxBur/4VshfLWbXgbrNCFRTsQ9324md3hJ+OJvOiwUh2wX7w==" saltValue="Ka8muYGhE1J1yE9bEF7ijA==" spinCount="100000" sheet="1" objects="1" scenarios="1"/>
  <mergeCells count="78">
    <mergeCell ref="C20:F20"/>
    <mergeCell ref="C18:F18"/>
    <mergeCell ref="C19:F19"/>
    <mergeCell ref="C48:F48"/>
    <mergeCell ref="C24:F24"/>
    <mergeCell ref="C25:F25"/>
    <mergeCell ref="C29:F29"/>
    <mergeCell ref="C32:F32"/>
    <mergeCell ref="C31:F31"/>
    <mergeCell ref="C34:F34"/>
    <mergeCell ref="B33:H33"/>
    <mergeCell ref="B28:H28"/>
    <mergeCell ref="C26:F26"/>
    <mergeCell ref="C44:F44"/>
    <mergeCell ref="C46:F46"/>
    <mergeCell ref="C30:F30"/>
    <mergeCell ref="B79:C79"/>
    <mergeCell ref="B80:C80"/>
    <mergeCell ref="D81:E81"/>
    <mergeCell ref="B77:C77"/>
    <mergeCell ref="D77:H77"/>
    <mergeCell ref="B76:C76"/>
    <mergeCell ref="E76:F76"/>
    <mergeCell ref="B49:H49"/>
    <mergeCell ref="C56:F56"/>
    <mergeCell ref="B38:H38"/>
    <mergeCell ref="B47:H47"/>
    <mergeCell ref="C39:F39"/>
    <mergeCell ref="C40:F40"/>
    <mergeCell ref="C43:F43"/>
    <mergeCell ref="B42:H42"/>
    <mergeCell ref="C53:F53"/>
    <mergeCell ref="C54:F54"/>
    <mergeCell ref="C55:F55"/>
    <mergeCell ref="B59:H59"/>
    <mergeCell ref="C60:F60"/>
    <mergeCell ref="C45:F45"/>
    <mergeCell ref="B17:H17"/>
    <mergeCell ref="C8:F8"/>
    <mergeCell ref="C15:F15"/>
    <mergeCell ref="C13:F13"/>
    <mergeCell ref="C14:F14"/>
    <mergeCell ref="C12:F12"/>
    <mergeCell ref="C9:F9"/>
    <mergeCell ref="C11:F11"/>
    <mergeCell ref="C16:F16"/>
    <mergeCell ref="B1:H1"/>
    <mergeCell ref="A2:H2"/>
    <mergeCell ref="A3:H3"/>
    <mergeCell ref="A4:H4"/>
    <mergeCell ref="B10:H10"/>
    <mergeCell ref="G5:H5"/>
    <mergeCell ref="C5:F5"/>
    <mergeCell ref="C7:F7"/>
    <mergeCell ref="B6:H6"/>
    <mergeCell ref="C22:F22"/>
    <mergeCell ref="C50:F50"/>
    <mergeCell ref="C41:F41"/>
    <mergeCell ref="B23:H23"/>
    <mergeCell ref="C21:F21"/>
    <mergeCell ref="C27:F27"/>
    <mergeCell ref="C35:F35"/>
    <mergeCell ref="C36:F36"/>
    <mergeCell ref="C37:F37"/>
    <mergeCell ref="C51:F51"/>
    <mergeCell ref="C52:F52"/>
    <mergeCell ref="B61:H61"/>
    <mergeCell ref="B69:H69"/>
    <mergeCell ref="C70:F70"/>
    <mergeCell ref="C62:F62"/>
    <mergeCell ref="C63:F63"/>
    <mergeCell ref="C64:F64"/>
    <mergeCell ref="C65:F65"/>
    <mergeCell ref="C57:F57"/>
    <mergeCell ref="C58:F58"/>
    <mergeCell ref="B66:H66"/>
    <mergeCell ref="C67:F67"/>
    <mergeCell ref="C68:F68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3" fitToHeight="3" orientation="portrait" r:id="rId1"/>
  <headerFooter alignWithMargins="0"/>
  <rowBreaks count="2" manualBreakCount="2">
    <brk id="22" max="7" man="1"/>
    <brk id="58" max="7" man="1"/>
  </rowBreaks>
  <drawing r:id="rId2"/>
  <legacyDrawing r:id="rId3"/>
  <oleObjects>
    <mc:AlternateContent xmlns:mc="http://schemas.openxmlformats.org/markup-compatibility/2006">
      <mc:Choice Requires="x14">
        <oleObject shapeId="13313" r:id="rId4">
          <objectPr defaultSize="0" autoPict="0" r:id="rId5">
            <anchor moveWithCells="1">
              <from>
                <xdr:col>0</xdr:col>
                <xdr:colOff>295275</xdr:colOff>
                <xdr:row>0</xdr:row>
                <xdr:rowOff>66675</xdr:rowOff>
              </from>
              <to>
                <xdr:col>1</xdr:col>
                <xdr:colOff>962025</xdr:colOff>
                <xdr:row>0</xdr:row>
                <xdr:rowOff>885825</xdr:rowOff>
              </to>
            </anchor>
          </objectPr>
        </oleObject>
      </mc:Choice>
      <mc:Fallback>
        <oleObject shapeId="1331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view="pageBreakPreview" zoomScaleNormal="100" zoomScaleSheetLayoutView="100" workbookViewId="0">
      <selection activeCell="B7" sqref="B7 B11 B16"/>
    </sheetView>
  </sheetViews>
  <sheetFormatPr defaultRowHeight="15" x14ac:dyDescent="0.25"/>
  <cols>
    <col min="1" max="16384" width="9.140625" style="59"/>
  </cols>
  <sheetData>
    <row r="1" spans="1:17" s="1" customFormat="1" ht="54.75" customHeight="1" x14ac:dyDescent="0.2">
      <c r="A1" s="377" t="s">
        <v>52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18"/>
      <c r="M1" s="18"/>
      <c r="N1" s="18"/>
      <c r="O1" s="18"/>
      <c r="P1" s="18"/>
      <c r="Q1" s="18"/>
    </row>
    <row r="2" spans="1:17" s="83" customFormat="1" ht="15.75" x14ac:dyDescent="0.25">
      <c r="A2" s="379" t="s">
        <v>22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</row>
    <row r="3" spans="1:17" s="83" customFormat="1" ht="15.75" x14ac:dyDescent="0.25">
      <c r="A3" s="379" t="str">
        <f>Orçamento!A4</f>
        <v>OBRA: Reforma da Escola Municipal Olavo Bilac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</row>
    <row r="5" spans="1:17" x14ac:dyDescent="0.25">
      <c r="A5" s="59" t="s">
        <v>23</v>
      </c>
    </row>
    <row r="6" spans="1:17" ht="15.75" thickBot="1" x14ac:dyDescent="0.3"/>
    <row r="7" spans="1:17" ht="15.75" thickBot="1" x14ac:dyDescent="0.3">
      <c r="B7" s="60"/>
    </row>
    <row r="8" spans="1:17" ht="15.75" thickBot="1" x14ac:dyDescent="0.3">
      <c r="B8" s="61"/>
      <c r="E8" s="62"/>
      <c r="F8" s="63" t="s">
        <v>24</v>
      </c>
      <c r="G8" s="64"/>
      <c r="H8" s="64"/>
      <c r="I8" s="65"/>
      <c r="J8" s="66">
        <f>1+B7+B11+B16</f>
        <v>1</v>
      </c>
    </row>
    <row r="9" spans="1:17" ht="15.75" thickBot="1" x14ac:dyDescent="0.3">
      <c r="A9" s="59" t="s">
        <v>25</v>
      </c>
      <c r="B9" s="61"/>
      <c r="E9" s="62"/>
      <c r="F9" s="67" t="s">
        <v>26</v>
      </c>
      <c r="G9" s="61"/>
      <c r="H9" s="61"/>
      <c r="I9" s="68"/>
      <c r="J9" s="66">
        <f>1+B20</f>
        <v>1</v>
      </c>
    </row>
    <row r="10" spans="1:17" ht="15.75" thickBot="1" x14ac:dyDescent="0.3">
      <c r="B10" s="61"/>
      <c r="E10" s="62"/>
      <c r="F10" s="67" t="s">
        <v>27</v>
      </c>
      <c r="G10" s="61"/>
      <c r="H10" s="61"/>
      <c r="I10" s="68"/>
      <c r="J10" s="66">
        <f>1+B24</f>
        <v>1</v>
      </c>
    </row>
    <row r="11" spans="1:17" ht="15.75" thickBot="1" x14ac:dyDescent="0.3">
      <c r="B11" s="60"/>
      <c r="E11" s="62"/>
      <c r="F11" s="67" t="s">
        <v>28</v>
      </c>
      <c r="G11" s="61"/>
      <c r="H11" s="61"/>
      <c r="I11" s="68"/>
      <c r="J11" s="66">
        <f>1-C30-E30-G30-C32</f>
        <v>1</v>
      </c>
    </row>
    <row r="12" spans="1:17" ht="15.75" thickBot="1" x14ac:dyDescent="0.3">
      <c r="B12" s="61"/>
      <c r="F12" s="69" t="s">
        <v>29</v>
      </c>
      <c r="G12" s="70"/>
      <c r="H12" s="70"/>
      <c r="I12" s="71"/>
      <c r="J12" s="66">
        <f>1-C30-E30-G30</f>
        <v>1</v>
      </c>
    </row>
    <row r="14" spans="1:17" x14ac:dyDescent="0.25">
      <c r="A14" s="93" t="s">
        <v>60</v>
      </c>
    </row>
    <row r="15" spans="1:17" ht="15.75" thickBot="1" x14ac:dyDescent="0.3"/>
    <row r="16" spans="1:17" ht="15.75" thickBot="1" x14ac:dyDescent="0.3">
      <c r="B16" s="60"/>
    </row>
    <row r="18" spans="1:10" x14ac:dyDescent="0.25">
      <c r="A18" s="59" t="s">
        <v>30</v>
      </c>
    </row>
    <row r="19" spans="1:10" ht="15.75" thickBot="1" x14ac:dyDescent="0.3"/>
    <row r="20" spans="1:10" ht="15.75" thickBot="1" x14ac:dyDescent="0.3">
      <c r="B20" s="60"/>
    </row>
    <row r="22" spans="1:10" x14ac:dyDescent="0.25">
      <c r="A22" s="59" t="s">
        <v>31</v>
      </c>
    </row>
    <row r="23" spans="1:10" ht="15.75" thickBot="1" x14ac:dyDescent="0.3"/>
    <row r="24" spans="1:10" ht="15.75" thickBot="1" x14ac:dyDescent="0.3">
      <c r="B24" s="60"/>
    </row>
    <row r="25" spans="1:10" x14ac:dyDescent="0.25">
      <c r="B25" s="72"/>
    </row>
    <row r="26" spans="1:10" x14ac:dyDescent="0.25">
      <c r="A26" s="73" t="s">
        <v>32</v>
      </c>
      <c r="B26" s="73"/>
      <c r="C26" s="73"/>
      <c r="D26" s="73"/>
      <c r="E26" s="73"/>
      <c r="F26" s="73"/>
      <c r="G26" s="73"/>
      <c r="H26" s="73"/>
      <c r="I26" s="73"/>
      <c r="J26" s="73"/>
    </row>
    <row r="27" spans="1:10" x14ac:dyDescent="0.25">
      <c r="A27" s="389" t="s">
        <v>33</v>
      </c>
      <c r="B27" s="389"/>
      <c r="C27" s="389"/>
      <c r="D27" s="389"/>
      <c r="E27" s="389"/>
      <c r="F27" s="389"/>
      <c r="G27" s="389"/>
      <c r="H27" s="389"/>
      <c r="I27" s="389"/>
      <c r="J27" s="389"/>
    </row>
    <row r="29" spans="1:10" ht="15.75" thickBot="1" x14ac:dyDescent="0.3"/>
    <row r="30" spans="1:10" ht="15.75" thickBot="1" x14ac:dyDescent="0.3">
      <c r="B30" s="74" t="s">
        <v>34</v>
      </c>
      <c r="C30" s="60"/>
      <c r="D30" s="74" t="s">
        <v>35</v>
      </c>
      <c r="E30" s="60"/>
      <c r="F30" s="74" t="s">
        <v>36</v>
      </c>
      <c r="G30" s="60"/>
    </row>
    <row r="31" spans="1:10" ht="15.75" thickBot="1" x14ac:dyDescent="0.3"/>
    <row r="32" spans="1:10" ht="15.75" thickBot="1" x14ac:dyDescent="0.3">
      <c r="A32" s="390" t="s">
        <v>37</v>
      </c>
      <c r="B32" s="391"/>
      <c r="C32" s="60"/>
    </row>
    <row r="34" spans="1:10" x14ac:dyDescent="0.25">
      <c r="A34" s="59" t="s">
        <v>38</v>
      </c>
    </row>
    <row r="35" spans="1:10" ht="15.75" thickBot="1" x14ac:dyDescent="0.3"/>
    <row r="36" spans="1:10" x14ac:dyDescent="0.25">
      <c r="B36" s="392" t="s">
        <v>39</v>
      </c>
      <c r="C36" s="393"/>
      <c r="D36" s="396">
        <f>(J8*J9*J10/J12)-1</f>
        <v>0</v>
      </c>
      <c r="E36" s="397"/>
      <c r="F36" s="400" t="s">
        <v>40</v>
      </c>
      <c r="G36" s="401"/>
      <c r="H36" s="75" t="s">
        <v>41</v>
      </c>
      <c r="I36" s="75" t="s">
        <v>42</v>
      </c>
      <c r="J36" s="76" t="s">
        <v>43</v>
      </c>
    </row>
    <row r="37" spans="1:10" ht="15.75" thickBot="1" x14ac:dyDescent="0.3">
      <c r="B37" s="394"/>
      <c r="C37" s="395"/>
      <c r="D37" s="398"/>
      <c r="E37" s="399"/>
      <c r="F37" s="402"/>
      <c r="G37" s="403"/>
      <c r="H37" s="77">
        <v>0.2034</v>
      </c>
      <c r="I37" s="77">
        <v>0.22120000000000001</v>
      </c>
      <c r="J37" s="78">
        <v>0.25</v>
      </c>
    </row>
    <row r="39" spans="1:10" x14ac:dyDescent="0.25">
      <c r="A39" s="59" t="s">
        <v>44</v>
      </c>
    </row>
    <row r="40" spans="1:10" ht="15.75" thickBot="1" x14ac:dyDescent="0.3"/>
    <row r="41" spans="1:10" x14ac:dyDescent="0.25">
      <c r="B41" s="380" t="s">
        <v>39</v>
      </c>
      <c r="C41" s="381"/>
      <c r="D41" s="384">
        <f>(J8*J9*J10/J11)-1</f>
        <v>0</v>
      </c>
      <c r="E41" s="385"/>
    </row>
    <row r="42" spans="1:10" ht="15.75" thickBot="1" x14ac:dyDescent="0.3">
      <c r="B42" s="382"/>
      <c r="C42" s="383"/>
      <c r="D42" s="386"/>
      <c r="E42" s="387"/>
    </row>
    <row r="43" spans="1:10" ht="30" x14ac:dyDescent="0.25">
      <c r="B43" s="79"/>
      <c r="C43" s="79"/>
      <c r="D43" s="80"/>
      <c r="E43" s="80"/>
      <c r="F43" s="404" t="str">
        <f>Orçamento!E78</f>
        <v>Presidente Olegário - MG, 12 de agosto de 2020.</v>
      </c>
      <c r="G43" s="404"/>
      <c r="H43" s="404"/>
      <c r="I43" s="404"/>
      <c r="J43" s="404"/>
    </row>
    <row r="44" spans="1:10" ht="30" x14ac:dyDescent="0.25">
      <c r="A44" s="284"/>
      <c r="B44" s="285"/>
      <c r="C44" s="285"/>
      <c r="D44" s="286"/>
      <c r="E44" s="286"/>
      <c r="F44" s="282"/>
      <c r="G44" s="282"/>
      <c r="H44" s="282"/>
      <c r="I44" s="282"/>
      <c r="J44" s="282"/>
    </row>
    <row r="45" spans="1:10" x14ac:dyDescent="0.25">
      <c r="A45" s="405"/>
      <c r="B45" s="406"/>
      <c r="C45" s="406"/>
      <c r="D45" s="406"/>
      <c r="E45" s="406"/>
    </row>
    <row r="46" spans="1:10" x14ac:dyDescent="0.25">
      <c r="A46" s="407" t="s">
        <v>280</v>
      </c>
      <c r="B46" s="407"/>
      <c r="C46" s="407"/>
      <c r="D46" s="407"/>
      <c r="E46" s="407"/>
    </row>
    <row r="47" spans="1:10" x14ac:dyDescent="0.25">
      <c r="A47" s="407" t="s">
        <v>281</v>
      </c>
      <c r="B47" s="407"/>
      <c r="C47" s="407"/>
      <c r="D47" s="407"/>
      <c r="E47" s="407"/>
    </row>
    <row r="48" spans="1:10" x14ac:dyDescent="0.25">
      <c r="A48" s="283"/>
      <c r="B48" s="283"/>
      <c r="C48" s="283"/>
      <c r="D48" s="283"/>
      <c r="E48" s="283"/>
    </row>
    <row r="49" spans="1:10" ht="15.75" x14ac:dyDescent="0.25">
      <c r="A49" s="81" t="s">
        <v>45</v>
      </c>
    </row>
    <row r="50" spans="1:10" x14ac:dyDescent="0.25">
      <c r="A50" s="388" t="s">
        <v>46</v>
      </c>
      <c r="B50" s="388"/>
      <c r="C50" s="388"/>
      <c r="D50" s="388"/>
      <c r="E50" s="388"/>
      <c r="F50" s="388"/>
      <c r="G50" s="388"/>
      <c r="H50" s="388"/>
      <c r="I50" s="388"/>
      <c r="J50" s="388"/>
    </row>
    <row r="51" spans="1:10" x14ac:dyDescent="0.25">
      <c r="A51" s="388"/>
      <c r="B51" s="388"/>
      <c r="C51" s="388"/>
      <c r="D51" s="388"/>
      <c r="E51" s="388"/>
      <c r="F51" s="388"/>
      <c r="G51" s="388"/>
      <c r="H51" s="388"/>
      <c r="I51" s="388"/>
      <c r="J51" s="388"/>
    </row>
    <row r="52" spans="1:10" x14ac:dyDescent="0.25">
      <c r="A52" s="388"/>
      <c r="B52" s="388"/>
      <c r="C52" s="388"/>
      <c r="D52" s="388"/>
      <c r="E52" s="388"/>
      <c r="F52" s="388"/>
      <c r="G52" s="388"/>
      <c r="H52" s="388"/>
      <c r="I52" s="388"/>
      <c r="J52" s="388"/>
    </row>
    <row r="53" spans="1:10" x14ac:dyDescent="0.25">
      <c r="A53" s="388"/>
      <c r="B53" s="388"/>
      <c r="C53" s="388"/>
      <c r="D53" s="388"/>
      <c r="E53" s="388"/>
      <c r="F53" s="388"/>
      <c r="G53" s="388"/>
      <c r="H53" s="388"/>
      <c r="I53" s="388"/>
      <c r="J53" s="388"/>
    </row>
    <row r="54" spans="1:10" x14ac:dyDescent="0.25">
      <c r="A54" s="388"/>
      <c r="B54" s="388"/>
      <c r="C54" s="388"/>
      <c r="D54" s="388"/>
      <c r="E54" s="388"/>
      <c r="F54" s="388"/>
      <c r="G54" s="388"/>
      <c r="H54" s="388"/>
      <c r="I54" s="388"/>
      <c r="J54" s="388"/>
    </row>
    <row r="55" spans="1:10" x14ac:dyDescent="0.25">
      <c r="A55" s="388"/>
      <c r="B55" s="388"/>
      <c r="C55" s="388"/>
      <c r="D55" s="388"/>
      <c r="E55" s="388"/>
      <c r="F55" s="388"/>
      <c r="G55" s="388"/>
      <c r="H55" s="388"/>
      <c r="I55" s="388"/>
      <c r="J55" s="388"/>
    </row>
    <row r="56" spans="1:10" x14ac:dyDescent="0.25">
      <c r="A56" s="388"/>
      <c r="B56" s="388"/>
      <c r="C56" s="388"/>
      <c r="D56" s="388"/>
      <c r="E56" s="388"/>
      <c r="F56" s="388"/>
      <c r="G56" s="388"/>
      <c r="H56" s="388"/>
      <c r="I56" s="388"/>
      <c r="J56" s="388"/>
    </row>
    <row r="57" spans="1:10" x14ac:dyDescent="0.25">
      <c r="A57" s="388"/>
      <c r="B57" s="388"/>
      <c r="C57" s="388"/>
      <c r="D57" s="388"/>
      <c r="E57" s="388"/>
      <c r="F57" s="388"/>
      <c r="G57" s="388"/>
      <c r="H57" s="388"/>
      <c r="I57" s="388"/>
      <c r="J57" s="388"/>
    </row>
  </sheetData>
  <sheetProtection algorithmName="SHA-512" hashValue="kPy61xIF+JyDDDEkKRcNAhYn3KBjIEIqfTRBLfwypq72dQC4Pkqp6CKE+Fnb617RgmviuReEffNDMV6PnSizyw==" saltValue="m45/ARWTw7gbXh2QhqGT+g==" spinCount="100000" sheet="1" objects="1" scenarios="1"/>
  <protectedRanges>
    <protectedRange sqref="B7 B11 B16 B20 B24 C30 E30 G30 C32 F43 A44:E48" name="Intervalo1"/>
  </protectedRanges>
  <mergeCells count="15">
    <mergeCell ref="A50:J57"/>
    <mergeCell ref="A27:J27"/>
    <mergeCell ref="A32:B32"/>
    <mergeCell ref="B36:C37"/>
    <mergeCell ref="D36:E37"/>
    <mergeCell ref="F36:G37"/>
    <mergeCell ref="F43:J43"/>
    <mergeCell ref="A45:E45"/>
    <mergeCell ref="A46:E46"/>
    <mergeCell ref="A47:E47"/>
    <mergeCell ref="A1:K1"/>
    <mergeCell ref="A2:K2"/>
    <mergeCell ref="A3:K3"/>
    <mergeCell ref="B41:C42"/>
    <mergeCell ref="D41:E42"/>
  </mergeCells>
  <pageMargins left="0.511811024" right="0.511811024" top="0.78740157499999996" bottom="0.78740157499999996" header="0.31496062000000002" footer="0.31496062000000002"/>
  <pageSetup paperSize="9"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abSelected="1" view="pageBreakPreview" topLeftCell="A10" zoomScale="115" zoomScaleNormal="100" zoomScaleSheetLayoutView="115" workbookViewId="0">
      <selection activeCell="I45" sqref="I45:K45"/>
    </sheetView>
  </sheetViews>
  <sheetFormatPr defaultRowHeight="15" x14ac:dyDescent="0.25"/>
  <cols>
    <col min="1" max="1" width="9.140625" style="57"/>
    <col min="2" max="2" width="33.5703125" style="58" customWidth="1"/>
    <col min="3" max="4" width="3.7109375" style="22" customWidth="1"/>
    <col min="5" max="5" width="9.140625" style="22" hidden="1" customWidth="1"/>
    <col min="6" max="6" width="14.28515625" style="22" customWidth="1"/>
    <col min="7" max="10" width="12.7109375" style="22" customWidth="1"/>
    <col min="11" max="11" width="15.7109375" style="22" customWidth="1"/>
    <col min="12" max="16384" width="9.140625" style="22"/>
  </cols>
  <sheetData>
    <row r="1" spans="1:12" ht="18" customHeight="1" x14ac:dyDescent="0.25">
      <c r="A1" s="82"/>
      <c r="B1" s="408" t="s">
        <v>53</v>
      </c>
      <c r="C1" s="408"/>
      <c r="D1" s="408"/>
      <c r="E1" s="408"/>
      <c r="F1" s="408"/>
      <c r="G1" s="408"/>
      <c r="H1" s="408"/>
      <c r="I1" s="408"/>
      <c r="J1" s="408"/>
      <c r="K1" s="409"/>
    </row>
    <row r="2" spans="1:12" x14ac:dyDescent="0.25">
      <c r="A2" s="23"/>
      <c r="B2" s="424" t="s">
        <v>13</v>
      </c>
      <c r="C2" s="424"/>
      <c r="D2" s="424"/>
      <c r="E2" s="424"/>
      <c r="F2" s="424"/>
      <c r="G2" s="424"/>
      <c r="H2" s="424"/>
      <c r="I2" s="424"/>
      <c r="J2" s="424"/>
      <c r="K2" s="425"/>
    </row>
    <row r="3" spans="1:12" x14ac:dyDescent="0.25">
      <c r="A3" s="23"/>
      <c r="B3" s="424" t="s">
        <v>14</v>
      </c>
      <c r="C3" s="424"/>
      <c r="D3" s="424"/>
      <c r="E3" s="424"/>
      <c r="F3" s="424"/>
      <c r="G3" s="424"/>
      <c r="H3" s="424"/>
      <c r="I3" s="424"/>
      <c r="J3" s="424"/>
      <c r="K3" s="425"/>
    </row>
    <row r="4" spans="1:12" ht="3" customHeight="1" thickBot="1" x14ac:dyDescent="0.3">
      <c r="A4" s="24"/>
      <c r="B4" s="25"/>
      <c r="C4" s="25"/>
      <c r="D4" s="25"/>
      <c r="E4" s="25"/>
      <c r="F4" s="25"/>
      <c r="G4" s="25"/>
      <c r="H4" s="25"/>
      <c r="I4" s="25"/>
      <c r="J4" s="25"/>
      <c r="K4" s="26"/>
    </row>
    <row r="5" spans="1:12" ht="16.5" thickBot="1" x14ac:dyDescent="0.3">
      <c r="A5" s="426" t="s">
        <v>62</v>
      </c>
      <c r="B5" s="427"/>
      <c r="C5" s="427"/>
      <c r="D5" s="427"/>
      <c r="E5" s="427"/>
      <c r="F5" s="427"/>
      <c r="G5" s="427"/>
      <c r="H5" s="427"/>
      <c r="I5" s="427"/>
      <c r="J5" s="427"/>
      <c r="K5" s="428"/>
    </row>
    <row r="6" spans="1:12" ht="16.5" thickBot="1" x14ac:dyDescent="0.3">
      <c r="A6" s="90"/>
      <c r="B6" s="91"/>
      <c r="C6" s="91"/>
      <c r="D6" s="91"/>
      <c r="E6" s="91"/>
      <c r="F6" s="91"/>
      <c r="G6" s="91"/>
      <c r="H6" s="91"/>
      <c r="I6" s="91"/>
      <c r="J6" s="91"/>
      <c r="K6" s="92"/>
    </row>
    <row r="7" spans="1:12" ht="15" customHeight="1" thickBot="1" x14ac:dyDescent="0.3">
      <c r="A7" s="429" t="str">
        <f>Orçamento!A4</f>
        <v>OBRA: Reforma da Escola Municipal Olavo Bilac</v>
      </c>
      <c r="B7" s="430"/>
      <c r="C7" s="430"/>
      <c r="D7" s="430"/>
      <c r="E7" s="430"/>
      <c r="F7" s="430"/>
      <c r="G7" s="430"/>
      <c r="H7" s="430"/>
      <c r="I7" s="430"/>
      <c r="J7" s="430"/>
      <c r="K7" s="431"/>
    </row>
    <row r="8" spans="1:12" ht="15" customHeight="1" x14ac:dyDescent="0.25">
      <c r="A8" s="121"/>
      <c r="B8" s="122"/>
      <c r="C8" s="122"/>
      <c r="D8" s="122"/>
      <c r="E8" s="122"/>
      <c r="F8" s="122"/>
      <c r="G8" s="122"/>
      <c r="H8" s="122"/>
      <c r="I8" s="122"/>
      <c r="J8" s="122"/>
      <c r="K8" s="123"/>
    </row>
    <row r="9" spans="1:12" s="30" customFormat="1" ht="12.75" x14ac:dyDescent="0.2">
      <c r="A9" s="27" t="s">
        <v>0</v>
      </c>
      <c r="B9" s="410" t="s">
        <v>15</v>
      </c>
      <c r="C9" s="410"/>
      <c r="D9" s="410"/>
      <c r="E9" s="410"/>
      <c r="F9" s="119" t="s">
        <v>16</v>
      </c>
      <c r="G9" s="119">
        <v>1</v>
      </c>
      <c r="H9" s="119">
        <v>2</v>
      </c>
      <c r="I9" s="119">
        <v>3</v>
      </c>
      <c r="J9" s="119">
        <v>4</v>
      </c>
      <c r="K9" s="28" t="s">
        <v>17</v>
      </c>
      <c r="L9" s="29"/>
    </row>
    <row r="10" spans="1:12" s="30" customFormat="1" ht="12.75" x14ac:dyDescent="0.2">
      <c r="A10" s="411"/>
      <c r="B10" s="412"/>
      <c r="C10" s="412"/>
      <c r="D10" s="412"/>
      <c r="E10" s="412"/>
      <c r="F10" s="412"/>
      <c r="G10" s="412"/>
      <c r="H10" s="412"/>
      <c r="I10" s="412"/>
      <c r="J10" s="412"/>
      <c r="K10" s="413"/>
      <c r="L10" s="29"/>
    </row>
    <row r="11" spans="1:12" s="33" customFormat="1" ht="11.25" x14ac:dyDescent="0.2">
      <c r="A11" s="414" t="str">
        <f>Orçamento!A9</f>
        <v>1.</v>
      </c>
      <c r="B11" s="418" t="str">
        <f>Orçamento!C9</f>
        <v>SERVIÇOS PRELIMINARES</v>
      </c>
      <c r="C11" s="419"/>
      <c r="D11" s="419"/>
      <c r="E11" s="420"/>
      <c r="F11" s="416">
        <f>Orçamento!H9</f>
        <v>0</v>
      </c>
      <c r="G11" s="31">
        <f>F11*G12</f>
        <v>0</v>
      </c>
      <c r="H11" s="31">
        <f>F11*H12</f>
        <v>0</v>
      </c>
      <c r="I11" s="31">
        <f>F11*I12</f>
        <v>0</v>
      </c>
      <c r="J11" s="31">
        <f>F11*J12</f>
        <v>0</v>
      </c>
      <c r="K11" s="32">
        <f t="shared" ref="K11:K38" si="0">SUM(G11:J11)</f>
        <v>0</v>
      </c>
    </row>
    <row r="12" spans="1:12" s="33" customFormat="1" ht="11.25" x14ac:dyDescent="0.2">
      <c r="A12" s="415"/>
      <c r="B12" s="421"/>
      <c r="C12" s="422"/>
      <c r="D12" s="422"/>
      <c r="E12" s="423"/>
      <c r="F12" s="417"/>
      <c r="G12" s="34">
        <v>0.74</v>
      </c>
      <c r="H12" s="34">
        <v>0</v>
      </c>
      <c r="I12" s="34">
        <v>0</v>
      </c>
      <c r="J12" s="34">
        <v>0.26</v>
      </c>
      <c r="K12" s="35">
        <f t="shared" si="0"/>
        <v>1</v>
      </c>
    </row>
    <row r="13" spans="1:12" s="33" customFormat="1" ht="11.25" x14ac:dyDescent="0.2">
      <c r="A13" s="414" t="str">
        <f>Orçamento!A13</f>
        <v>2.</v>
      </c>
      <c r="B13" s="418" t="str">
        <f>Orçamento!C13</f>
        <v>RETIRADAS E DEMOLIÇÕES</v>
      </c>
      <c r="C13" s="419"/>
      <c r="D13" s="419"/>
      <c r="E13" s="420"/>
      <c r="F13" s="416">
        <f>Orçamento!H13</f>
        <v>0</v>
      </c>
      <c r="G13" s="31">
        <f>F13*G14</f>
        <v>0</v>
      </c>
      <c r="H13" s="31">
        <f>F13*H14</f>
        <v>0</v>
      </c>
      <c r="I13" s="31">
        <f>F13*I14</f>
        <v>0</v>
      </c>
      <c r="J13" s="31">
        <f>F13*J14</f>
        <v>0</v>
      </c>
      <c r="K13" s="32">
        <f t="shared" si="0"/>
        <v>0</v>
      </c>
    </row>
    <row r="14" spans="1:12" s="33" customFormat="1" ht="11.25" x14ac:dyDescent="0.2">
      <c r="A14" s="415"/>
      <c r="B14" s="421"/>
      <c r="C14" s="422"/>
      <c r="D14" s="422"/>
      <c r="E14" s="423"/>
      <c r="F14" s="417"/>
      <c r="G14" s="34">
        <v>1</v>
      </c>
      <c r="H14" s="34">
        <v>0</v>
      </c>
      <c r="I14" s="34">
        <v>0</v>
      </c>
      <c r="J14" s="34">
        <v>0</v>
      </c>
      <c r="K14" s="35">
        <f t="shared" si="0"/>
        <v>1</v>
      </c>
    </row>
    <row r="15" spans="1:12" s="33" customFormat="1" ht="11.25" x14ac:dyDescent="0.2">
      <c r="A15" s="414" t="str">
        <f>Orçamento!A20</f>
        <v>3.</v>
      </c>
      <c r="B15" s="418" t="str">
        <f>Orçamento!C20</f>
        <v>ALVENARIA E  ELEMENTOS ESTRUTURAIS</v>
      </c>
      <c r="C15" s="419"/>
      <c r="D15" s="419"/>
      <c r="E15" s="420"/>
      <c r="F15" s="416">
        <f>Orçamento!H20</f>
        <v>0</v>
      </c>
      <c r="G15" s="31">
        <f>F15*G16</f>
        <v>0</v>
      </c>
      <c r="H15" s="31">
        <f>F15*H16</f>
        <v>0</v>
      </c>
      <c r="I15" s="31">
        <f>F15*I16</f>
        <v>0</v>
      </c>
      <c r="J15" s="31">
        <f>F15*J16</f>
        <v>0</v>
      </c>
      <c r="K15" s="32">
        <f t="shared" si="0"/>
        <v>0</v>
      </c>
    </row>
    <row r="16" spans="1:12" s="33" customFormat="1" ht="11.25" x14ac:dyDescent="0.2">
      <c r="A16" s="415"/>
      <c r="B16" s="421"/>
      <c r="C16" s="422"/>
      <c r="D16" s="422"/>
      <c r="E16" s="423"/>
      <c r="F16" s="417"/>
      <c r="G16" s="34">
        <v>1</v>
      </c>
      <c r="H16" s="34">
        <v>0</v>
      </c>
      <c r="I16" s="34">
        <v>0</v>
      </c>
      <c r="J16" s="34">
        <v>0</v>
      </c>
      <c r="K16" s="35">
        <f t="shared" si="0"/>
        <v>1</v>
      </c>
    </row>
    <row r="17" spans="1:11" s="33" customFormat="1" ht="11.25" x14ac:dyDescent="0.2">
      <c r="A17" s="414" t="str">
        <f>Orçamento!A26</f>
        <v>4.</v>
      </c>
      <c r="B17" s="418" t="str">
        <f>Orçamento!C26</f>
        <v>COBERTURA</v>
      </c>
      <c r="C17" s="419"/>
      <c r="D17" s="419"/>
      <c r="E17" s="420"/>
      <c r="F17" s="416">
        <f>Orçamento!H26</f>
        <v>0</v>
      </c>
      <c r="G17" s="31">
        <f>F17*G18</f>
        <v>0</v>
      </c>
      <c r="H17" s="31">
        <f>F17*H18</f>
        <v>0</v>
      </c>
      <c r="I17" s="31">
        <f>F17*I18</f>
        <v>0</v>
      </c>
      <c r="J17" s="31">
        <f>F17*J18</f>
        <v>0</v>
      </c>
      <c r="K17" s="32">
        <f t="shared" si="0"/>
        <v>0</v>
      </c>
    </row>
    <row r="18" spans="1:11" s="33" customFormat="1" ht="11.25" x14ac:dyDescent="0.2">
      <c r="A18" s="415"/>
      <c r="B18" s="421"/>
      <c r="C18" s="422"/>
      <c r="D18" s="422"/>
      <c r="E18" s="423"/>
      <c r="F18" s="417"/>
      <c r="G18" s="34">
        <v>0.2</v>
      </c>
      <c r="H18" s="34">
        <v>0.8</v>
      </c>
      <c r="I18" s="34">
        <v>0</v>
      </c>
      <c r="J18" s="34">
        <v>0</v>
      </c>
      <c r="K18" s="35">
        <f t="shared" si="0"/>
        <v>1</v>
      </c>
    </row>
    <row r="19" spans="1:11" s="33" customFormat="1" ht="11.25" customHeight="1" x14ac:dyDescent="0.2">
      <c r="A19" s="438" t="str">
        <f>Orçamento!A31</f>
        <v>5.</v>
      </c>
      <c r="B19" s="418" t="str">
        <f>Orçamento!C31</f>
        <v>INSTALAÇÕES ELÉTRICAS</v>
      </c>
      <c r="C19" s="419"/>
      <c r="D19" s="419"/>
      <c r="E19" s="420"/>
      <c r="F19" s="440">
        <f>Orçamento!H31</f>
        <v>0</v>
      </c>
      <c r="G19" s="36">
        <f>F19*G20</f>
        <v>0</v>
      </c>
      <c r="H19" s="31">
        <f>F19*H20</f>
        <v>0</v>
      </c>
      <c r="I19" s="31">
        <f>F19*I20</f>
        <v>0</v>
      </c>
      <c r="J19" s="31">
        <f>F19*J20</f>
        <v>0</v>
      </c>
      <c r="K19" s="32">
        <f t="shared" si="0"/>
        <v>0</v>
      </c>
    </row>
    <row r="20" spans="1:11" s="33" customFormat="1" ht="11.25" customHeight="1" x14ac:dyDescent="0.2">
      <c r="A20" s="439"/>
      <c r="B20" s="421"/>
      <c r="C20" s="422"/>
      <c r="D20" s="422"/>
      <c r="E20" s="423"/>
      <c r="F20" s="417"/>
      <c r="G20" s="34">
        <v>0</v>
      </c>
      <c r="H20" s="34">
        <v>0</v>
      </c>
      <c r="I20" s="34">
        <v>0.7</v>
      </c>
      <c r="J20" s="34">
        <v>0.3</v>
      </c>
      <c r="K20" s="35">
        <f t="shared" si="0"/>
        <v>1</v>
      </c>
    </row>
    <row r="21" spans="1:11" s="33" customFormat="1" ht="10.9" customHeight="1" x14ac:dyDescent="0.2">
      <c r="A21" s="438" t="str">
        <f>Orçamento!A36</f>
        <v>6.</v>
      </c>
      <c r="B21" s="418" t="str">
        <f>Orçamento!C36</f>
        <v>INSTALAÇÕES HIDROSSANITÁRIAS</v>
      </c>
      <c r="C21" s="419"/>
      <c r="D21" s="419"/>
      <c r="E21" s="420"/>
      <c r="F21" s="440">
        <f>Orçamento!H36</f>
        <v>0</v>
      </c>
      <c r="G21" s="36">
        <f>F21*G22</f>
        <v>0</v>
      </c>
      <c r="H21" s="31">
        <f>F21*H22</f>
        <v>0</v>
      </c>
      <c r="I21" s="31">
        <f>F21*I22</f>
        <v>0</v>
      </c>
      <c r="J21" s="31">
        <f>F21*J22</f>
        <v>0</v>
      </c>
      <c r="K21" s="32">
        <f t="shared" si="0"/>
        <v>0</v>
      </c>
    </row>
    <row r="22" spans="1:11" s="33" customFormat="1" ht="10.9" customHeight="1" x14ac:dyDescent="0.2">
      <c r="A22" s="439"/>
      <c r="B22" s="421"/>
      <c r="C22" s="422"/>
      <c r="D22" s="422"/>
      <c r="E22" s="423"/>
      <c r="F22" s="416"/>
      <c r="G22" s="34">
        <v>0</v>
      </c>
      <c r="H22" s="34">
        <v>0</v>
      </c>
      <c r="I22" s="34">
        <v>0.6</v>
      </c>
      <c r="J22" s="34">
        <v>0.4</v>
      </c>
      <c r="K22" s="35">
        <f t="shared" si="0"/>
        <v>1</v>
      </c>
    </row>
    <row r="23" spans="1:11" s="33" customFormat="1" ht="10.9" customHeight="1" x14ac:dyDescent="0.2">
      <c r="A23" s="438" t="str">
        <f>Orçamento!A41</f>
        <v>7.</v>
      </c>
      <c r="B23" s="418" t="str">
        <f>Orçamento!C41</f>
        <v>ESQUADRIAS E VIDROS</v>
      </c>
      <c r="C23" s="419"/>
      <c r="D23" s="419"/>
      <c r="E23" s="420"/>
      <c r="F23" s="440">
        <f>Orçamento!H41</f>
        <v>0</v>
      </c>
      <c r="G23" s="36">
        <f>F23*G24</f>
        <v>0</v>
      </c>
      <c r="H23" s="31">
        <f>F23*H24</f>
        <v>0</v>
      </c>
      <c r="I23" s="31">
        <f>F23*I24</f>
        <v>0</v>
      </c>
      <c r="J23" s="31">
        <f>F23*J24</f>
        <v>0</v>
      </c>
      <c r="K23" s="32">
        <f t="shared" si="0"/>
        <v>0</v>
      </c>
    </row>
    <row r="24" spans="1:11" s="33" customFormat="1" ht="10.9" customHeight="1" x14ac:dyDescent="0.2">
      <c r="A24" s="439"/>
      <c r="B24" s="421"/>
      <c r="C24" s="422"/>
      <c r="D24" s="422"/>
      <c r="E24" s="423"/>
      <c r="F24" s="416"/>
      <c r="G24" s="34">
        <v>0</v>
      </c>
      <c r="H24" s="34">
        <v>0</v>
      </c>
      <c r="I24" s="34">
        <v>0</v>
      </c>
      <c r="J24" s="34">
        <v>1</v>
      </c>
      <c r="K24" s="35">
        <f t="shared" si="0"/>
        <v>1</v>
      </c>
    </row>
    <row r="25" spans="1:11" s="33" customFormat="1" ht="10.9" customHeight="1" x14ac:dyDescent="0.2">
      <c r="A25" s="438">
        <f>Orçamento!A45</f>
        <v>8</v>
      </c>
      <c r="B25" s="418" t="str">
        <f>Orçamento!C45</f>
        <v>PISOS</v>
      </c>
      <c r="C25" s="419"/>
      <c r="D25" s="419"/>
      <c r="E25" s="420"/>
      <c r="F25" s="440">
        <f>Orçamento!H45</f>
        <v>0</v>
      </c>
      <c r="G25" s="36">
        <f>F25*G26</f>
        <v>0</v>
      </c>
      <c r="H25" s="31">
        <f>F25*H26</f>
        <v>0</v>
      </c>
      <c r="I25" s="31">
        <f>F25*I26</f>
        <v>0</v>
      </c>
      <c r="J25" s="31">
        <f>F25*J26</f>
        <v>0</v>
      </c>
      <c r="K25" s="32">
        <f t="shared" si="0"/>
        <v>0</v>
      </c>
    </row>
    <row r="26" spans="1:11" s="33" customFormat="1" ht="10.9" customHeight="1" x14ac:dyDescent="0.2">
      <c r="A26" s="439"/>
      <c r="B26" s="421"/>
      <c r="C26" s="422"/>
      <c r="D26" s="422"/>
      <c r="E26" s="423"/>
      <c r="F26" s="416"/>
      <c r="G26" s="34">
        <v>0</v>
      </c>
      <c r="H26" s="34">
        <v>0.7</v>
      </c>
      <c r="I26" s="34">
        <v>0.3</v>
      </c>
      <c r="J26" s="34">
        <v>0</v>
      </c>
      <c r="K26" s="35">
        <f t="shared" si="0"/>
        <v>1</v>
      </c>
    </row>
    <row r="27" spans="1:11" s="33" customFormat="1" ht="10.9" customHeight="1" x14ac:dyDescent="0.2">
      <c r="A27" s="438">
        <f>Orçamento!A50</f>
        <v>9</v>
      </c>
      <c r="B27" s="418" t="str">
        <f>Orçamento!C50</f>
        <v>REVESTIMENTO CERÂMICO INTERNO</v>
      </c>
      <c r="C27" s="419"/>
      <c r="D27" s="419"/>
      <c r="E27" s="420"/>
      <c r="F27" s="440">
        <f>Orçamento!H50</f>
        <v>0</v>
      </c>
      <c r="G27" s="36">
        <f>F27*G28</f>
        <v>0</v>
      </c>
      <c r="H27" s="31">
        <f>F27*H28</f>
        <v>0</v>
      </c>
      <c r="I27" s="31">
        <f>F27*I28</f>
        <v>0</v>
      </c>
      <c r="J27" s="31">
        <f>F27*J28</f>
        <v>0</v>
      </c>
      <c r="K27" s="32">
        <f t="shared" si="0"/>
        <v>0</v>
      </c>
    </row>
    <row r="28" spans="1:11" s="33" customFormat="1" ht="10.9" customHeight="1" x14ac:dyDescent="0.2">
      <c r="A28" s="439"/>
      <c r="B28" s="421"/>
      <c r="C28" s="422"/>
      <c r="D28" s="422"/>
      <c r="E28" s="423"/>
      <c r="F28" s="416"/>
      <c r="G28" s="34">
        <v>0</v>
      </c>
      <c r="H28" s="34">
        <v>0.7</v>
      </c>
      <c r="I28" s="34">
        <v>0.3</v>
      </c>
      <c r="J28" s="34">
        <v>0</v>
      </c>
      <c r="K28" s="35">
        <f t="shared" si="0"/>
        <v>1</v>
      </c>
    </row>
    <row r="29" spans="1:11" s="33" customFormat="1" ht="10.9" customHeight="1" x14ac:dyDescent="0.2">
      <c r="A29" s="438">
        <f>Orçamento!A52</f>
        <v>10</v>
      </c>
      <c r="B29" s="418" t="str">
        <f>Orçamento!C52</f>
        <v>LOUÇAS E METAIS</v>
      </c>
      <c r="C29" s="419"/>
      <c r="D29" s="419"/>
      <c r="E29" s="420"/>
      <c r="F29" s="440">
        <f>Orçamento!H52</f>
        <v>0</v>
      </c>
      <c r="G29" s="36">
        <f>F29*G30</f>
        <v>0</v>
      </c>
      <c r="H29" s="31">
        <f>F29*H30</f>
        <v>0</v>
      </c>
      <c r="I29" s="31">
        <f>F29*I30</f>
        <v>0</v>
      </c>
      <c r="J29" s="31">
        <f>F29*J30</f>
        <v>0</v>
      </c>
      <c r="K29" s="32">
        <f t="shared" si="0"/>
        <v>0</v>
      </c>
    </row>
    <row r="30" spans="1:11" s="33" customFormat="1" ht="10.9" customHeight="1" x14ac:dyDescent="0.2">
      <c r="A30" s="439"/>
      <c r="B30" s="421"/>
      <c r="C30" s="422"/>
      <c r="D30" s="422"/>
      <c r="E30" s="423"/>
      <c r="F30" s="416"/>
      <c r="G30" s="34">
        <v>0</v>
      </c>
      <c r="H30" s="34">
        <v>0</v>
      </c>
      <c r="I30" s="34">
        <v>0</v>
      </c>
      <c r="J30" s="34">
        <v>1</v>
      </c>
      <c r="K30" s="35">
        <f t="shared" si="0"/>
        <v>1</v>
      </c>
    </row>
    <row r="31" spans="1:11" s="33" customFormat="1" ht="10.9" customHeight="1" x14ac:dyDescent="0.2">
      <c r="A31" s="438">
        <f>Orçamento!A62</f>
        <v>11</v>
      </c>
      <c r="B31" s="418" t="str">
        <f>Orçamento!C62</f>
        <v>BANCADAS E PEDRAS</v>
      </c>
      <c r="C31" s="419"/>
      <c r="D31" s="419"/>
      <c r="E31" s="420"/>
      <c r="F31" s="440">
        <f>Orçamento!H62</f>
        <v>0</v>
      </c>
      <c r="G31" s="36">
        <f>F31*G32</f>
        <v>0</v>
      </c>
      <c r="H31" s="31">
        <f>F31*H32</f>
        <v>0</v>
      </c>
      <c r="I31" s="31">
        <f>F31*I32</f>
        <v>0</v>
      </c>
      <c r="J31" s="31">
        <f>F31*J32</f>
        <v>0</v>
      </c>
      <c r="K31" s="32">
        <f t="shared" si="0"/>
        <v>0</v>
      </c>
    </row>
    <row r="32" spans="1:11" s="33" customFormat="1" ht="10.9" customHeight="1" x14ac:dyDescent="0.2">
      <c r="A32" s="439"/>
      <c r="B32" s="421"/>
      <c r="C32" s="422"/>
      <c r="D32" s="422"/>
      <c r="E32" s="423"/>
      <c r="F32" s="416"/>
      <c r="G32" s="34">
        <v>0</v>
      </c>
      <c r="H32" s="34">
        <v>0</v>
      </c>
      <c r="I32" s="34">
        <v>0</v>
      </c>
      <c r="J32" s="34">
        <v>1</v>
      </c>
      <c r="K32" s="35">
        <f t="shared" si="0"/>
        <v>1</v>
      </c>
    </row>
    <row r="33" spans="1:11" s="33" customFormat="1" ht="10.9" customHeight="1" x14ac:dyDescent="0.2">
      <c r="A33" s="438">
        <f>Orçamento!A64</f>
        <v>12</v>
      </c>
      <c r="B33" s="418" t="str">
        <f>Orçamento!C64</f>
        <v>PINTURA</v>
      </c>
      <c r="C33" s="419"/>
      <c r="D33" s="419"/>
      <c r="E33" s="420"/>
      <c r="F33" s="440">
        <f>Orçamento!H64</f>
        <v>0</v>
      </c>
      <c r="G33" s="36">
        <f>F33*G34</f>
        <v>0</v>
      </c>
      <c r="H33" s="36">
        <f>F33*H34</f>
        <v>0</v>
      </c>
      <c r="I33" s="36">
        <f>F33*I34</f>
        <v>0</v>
      </c>
      <c r="J33" s="31">
        <f>F33*J34</f>
        <v>0</v>
      </c>
      <c r="K33" s="32">
        <f t="shared" si="0"/>
        <v>0</v>
      </c>
    </row>
    <row r="34" spans="1:11" s="33" customFormat="1" ht="10.9" customHeight="1" x14ac:dyDescent="0.2">
      <c r="A34" s="439"/>
      <c r="B34" s="421"/>
      <c r="C34" s="422"/>
      <c r="D34" s="422"/>
      <c r="E34" s="423"/>
      <c r="F34" s="416"/>
      <c r="G34" s="34">
        <v>0</v>
      </c>
      <c r="H34" s="34">
        <v>0</v>
      </c>
      <c r="I34" s="34">
        <v>0.4</v>
      </c>
      <c r="J34" s="34">
        <v>0.6</v>
      </c>
      <c r="K34" s="35">
        <f t="shared" si="0"/>
        <v>1</v>
      </c>
    </row>
    <row r="35" spans="1:11" s="33" customFormat="1" ht="10.9" customHeight="1" x14ac:dyDescent="0.2">
      <c r="A35" s="438">
        <f>Orçamento!A69</f>
        <v>13</v>
      </c>
      <c r="B35" s="418" t="str">
        <f>Orçamento!C69</f>
        <v>SERVIÇOS DIVERSOS</v>
      </c>
      <c r="C35" s="419"/>
      <c r="D35" s="419"/>
      <c r="E35" s="420"/>
      <c r="F35" s="440">
        <f>Orçamento!H69</f>
        <v>0</v>
      </c>
      <c r="G35" s="36">
        <f>F35*G36</f>
        <v>0</v>
      </c>
      <c r="H35" s="31">
        <f>F35*H36</f>
        <v>0</v>
      </c>
      <c r="I35" s="31">
        <f>F35*I36</f>
        <v>0</v>
      </c>
      <c r="J35" s="31">
        <f>F35*J36</f>
        <v>0</v>
      </c>
      <c r="K35" s="32">
        <f t="shared" si="0"/>
        <v>0</v>
      </c>
    </row>
    <row r="36" spans="1:11" s="33" customFormat="1" ht="10.9" customHeight="1" x14ac:dyDescent="0.2">
      <c r="A36" s="439"/>
      <c r="B36" s="421"/>
      <c r="C36" s="422"/>
      <c r="D36" s="422"/>
      <c r="E36" s="423"/>
      <c r="F36" s="416"/>
      <c r="G36" s="34">
        <v>1</v>
      </c>
      <c r="H36" s="34">
        <v>0</v>
      </c>
      <c r="I36" s="34">
        <v>0</v>
      </c>
      <c r="J36" s="34">
        <v>0</v>
      </c>
      <c r="K36" s="35">
        <f t="shared" si="0"/>
        <v>1</v>
      </c>
    </row>
    <row r="37" spans="1:11" s="33" customFormat="1" ht="10.9" customHeight="1" x14ac:dyDescent="0.2">
      <c r="A37" s="438">
        <f>Orçamento!A72</f>
        <v>14</v>
      </c>
      <c r="B37" s="418" t="str">
        <f>Orçamento!C72</f>
        <v>DESPESAS FINAIS</v>
      </c>
      <c r="C37" s="419"/>
      <c r="D37" s="419"/>
      <c r="E37" s="420"/>
      <c r="F37" s="440">
        <f>Orçamento!H72</f>
        <v>0</v>
      </c>
      <c r="G37" s="36">
        <f>F37*G38</f>
        <v>0</v>
      </c>
      <c r="H37" s="31">
        <f>F37*H38</f>
        <v>0</v>
      </c>
      <c r="I37" s="31">
        <f>F37*I38</f>
        <v>0</v>
      </c>
      <c r="J37" s="31">
        <f>F37*J38</f>
        <v>0</v>
      </c>
      <c r="K37" s="32">
        <f t="shared" si="0"/>
        <v>0</v>
      </c>
    </row>
    <row r="38" spans="1:11" s="33" customFormat="1" ht="10.9" customHeight="1" thickBot="1" x14ac:dyDescent="0.25">
      <c r="A38" s="439"/>
      <c r="B38" s="421"/>
      <c r="C38" s="422"/>
      <c r="D38" s="422"/>
      <c r="E38" s="423"/>
      <c r="F38" s="416"/>
      <c r="G38" s="34">
        <v>0</v>
      </c>
      <c r="H38" s="34">
        <v>0</v>
      </c>
      <c r="I38" s="34">
        <v>0</v>
      </c>
      <c r="J38" s="34">
        <v>1</v>
      </c>
      <c r="K38" s="35">
        <f t="shared" si="0"/>
        <v>1</v>
      </c>
    </row>
    <row r="39" spans="1:11" s="33" customFormat="1" ht="11.25" x14ac:dyDescent="0.2">
      <c r="A39" s="37"/>
      <c r="B39" s="435" t="s">
        <v>18</v>
      </c>
      <c r="C39" s="435"/>
      <c r="D39" s="435"/>
      <c r="E39" s="435"/>
      <c r="F39" s="38">
        <f>SUM(F11:F38)</f>
        <v>0</v>
      </c>
      <c r="G39" s="38">
        <f>G11+G15+G13+G17+G19+G21+G23+G25+G27+G29+G31+G33+G35+G37</f>
        <v>0</v>
      </c>
      <c r="H39" s="38">
        <f>H11+H15+H13+H17+H19+H21+H23+H25+H27+H29+H31+H33+H35+H37</f>
        <v>0</v>
      </c>
      <c r="I39" s="38">
        <f>I11+I15+I13+I17+I19+I21+I23+I25+I27+I29+I31+I33+I35+I37</f>
        <v>0</v>
      </c>
      <c r="J39" s="38">
        <f>J11+J15+J13+J17+J19+J21+J23+J25+J27+J29+J31+J33+J35+J37</f>
        <v>0</v>
      </c>
      <c r="K39" s="39">
        <f>G39+H39+I39+J39</f>
        <v>0</v>
      </c>
    </row>
    <row r="40" spans="1:11" s="33" customFormat="1" ht="11.25" x14ac:dyDescent="0.2">
      <c r="A40" s="40"/>
      <c r="B40" s="436" t="s">
        <v>19</v>
      </c>
      <c r="C40" s="436"/>
      <c r="D40" s="436"/>
      <c r="E40" s="436"/>
      <c r="F40" s="36"/>
      <c r="G40" s="41">
        <f>G39</f>
        <v>0</v>
      </c>
      <c r="H40" s="41">
        <f>G40+H39</f>
        <v>0</v>
      </c>
      <c r="I40" s="41">
        <f>H40+I39</f>
        <v>0</v>
      </c>
      <c r="J40" s="41">
        <f>I40+J39</f>
        <v>0</v>
      </c>
      <c r="K40" s="41">
        <f>J40</f>
        <v>0</v>
      </c>
    </row>
    <row r="41" spans="1:11" s="33" customFormat="1" ht="11.25" x14ac:dyDescent="0.2">
      <c r="A41" s="40"/>
      <c r="B41" s="436" t="s">
        <v>20</v>
      </c>
      <c r="C41" s="436"/>
      <c r="D41" s="436"/>
      <c r="E41" s="436"/>
      <c r="F41" s="36"/>
      <c r="G41" s="42" t="e">
        <f>G39/$F$39</f>
        <v>#DIV/0!</v>
      </c>
      <c r="H41" s="42" t="e">
        <f>H39/$F$39</f>
        <v>#DIV/0!</v>
      </c>
      <c r="I41" s="42" t="e">
        <f>I39/$F$39</f>
        <v>#DIV/0!</v>
      </c>
      <c r="J41" s="42" t="e">
        <f>J39/$F$39</f>
        <v>#DIV/0!</v>
      </c>
      <c r="K41" s="42" t="e">
        <f>K39/$F$39</f>
        <v>#DIV/0!</v>
      </c>
    </row>
    <row r="42" spans="1:11" s="33" customFormat="1" ht="11.25" x14ac:dyDescent="0.2">
      <c r="A42" s="40"/>
      <c r="B42" s="434" t="s">
        <v>21</v>
      </c>
      <c r="C42" s="434"/>
      <c r="D42" s="434"/>
      <c r="E42" s="434"/>
      <c r="F42" s="43"/>
      <c r="G42" s="44" t="e">
        <f>G41</f>
        <v>#DIV/0!</v>
      </c>
      <c r="H42" s="44" t="e">
        <f>G42+H41</f>
        <v>#DIV/0!</v>
      </c>
      <c r="I42" s="44" t="e">
        <f>H42+I41</f>
        <v>#DIV/0!</v>
      </c>
      <c r="J42" s="44" t="e">
        <f>I42+J41</f>
        <v>#DIV/0!</v>
      </c>
      <c r="K42" s="45" t="e">
        <f>J42</f>
        <v>#DIV/0!</v>
      </c>
    </row>
    <row r="43" spans="1:11" s="33" customFormat="1" ht="11.25" x14ac:dyDescent="0.2">
      <c r="A43" s="46"/>
      <c r="B43" s="47"/>
      <c r="C43" s="47"/>
      <c r="D43" s="47"/>
      <c r="E43" s="47"/>
      <c r="F43" s="48"/>
      <c r="G43" s="49"/>
      <c r="H43" s="49"/>
      <c r="I43" s="49"/>
      <c r="J43" s="49"/>
      <c r="K43" s="50"/>
    </row>
    <row r="44" spans="1:11" ht="37.5" customHeight="1" x14ac:dyDescent="0.25">
      <c r="A44" s="51"/>
      <c r="B44" s="437"/>
      <c r="C44" s="437"/>
      <c r="D44" s="437"/>
      <c r="E44" s="437"/>
      <c r="F44" s="437"/>
      <c r="G44" s="287"/>
      <c r="H44" s="287"/>
      <c r="I44" s="52"/>
      <c r="J44" s="52"/>
      <c r="K44" s="53"/>
    </row>
    <row r="45" spans="1:11" ht="12.95" customHeight="1" x14ac:dyDescent="0.25">
      <c r="A45" s="51"/>
      <c r="B45" s="291" t="s">
        <v>280</v>
      </c>
      <c r="C45" s="291"/>
      <c r="D45" s="291"/>
      <c r="E45" s="291"/>
      <c r="F45" s="291"/>
      <c r="G45" s="288"/>
      <c r="H45" s="288"/>
      <c r="I45" s="432" t="str">
        <f>Orçamento!E78</f>
        <v>Presidente Olegário - MG, 12 de agosto de 2020.</v>
      </c>
      <c r="J45" s="432"/>
      <c r="K45" s="433"/>
    </row>
    <row r="46" spans="1:11" ht="12.95" customHeight="1" x14ac:dyDescent="0.25">
      <c r="A46" s="51"/>
      <c r="B46" s="291" t="s">
        <v>281</v>
      </c>
      <c r="C46" s="291"/>
      <c r="D46" s="291"/>
      <c r="E46" s="291"/>
      <c r="F46" s="291"/>
      <c r="G46" s="289"/>
      <c r="H46" s="289"/>
      <c r="I46" s="52"/>
      <c r="J46" s="52"/>
      <c r="K46" s="53"/>
    </row>
    <row r="47" spans="1:11" ht="22.5" customHeight="1" thickBot="1" x14ac:dyDescent="0.3">
      <c r="A47" s="54"/>
      <c r="B47" s="88"/>
      <c r="C47" s="89"/>
      <c r="D47" s="290"/>
      <c r="E47" s="290"/>
      <c r="F47" s="290"/>
      <c r="G47" s="290"/>
      <c r="H47" s="290"/>
      <c r="I47" s="55"/>
      <c r="J47" s="55"/>
      <c r="K47" s="56"/>
    </row>
  </sheetData>
  <sheetProtection algorithmName="SHA-512" hashValue="My2EGtcmRtd6OZqPz9shRsh9pF2dRANE8stxGQsp8mb4j9p6iJ7SUP6cI9hMYZIkV0JQPZ9i1DFzhMD4e+VE0Q==" saltValue="bXndOSBwv50wEtJkb7gunA==" spinCount="100000" sheet="1" objects="1" scenarios="1"/>
  <protectedRanges>
    <protectedRange sqref="B44:F46 I45" name="Intervalo1"/>
  </protectedRanges>
  <mergeCells count="56">
    <mergeCell ref="F19:F20"/>
    <mergeCell ref="A19:A20"/>
    <mergeCell ref="A13:A14"/>
    <mergeCell ref="B13:E14"/>
    <mergeCell ref="F13:F14"/>
    <mergeCell ref="B19:E20"/>
    <mergeCell ref="A23:A24"/>
    <mergeCell ref="B23:E24"/>
    <mergeCell ref="F23:F24"/>
    <mergeCell ref="A15:A16"/>
    <mergeCell ref="B15:E16"/>
    <mergeCell ref="F15:F16"/>
    <mergeCell ref="A17:A18"/>
    <mergeCell ref="B17:E18"/>
    <mergeCell ref="F17:F18"/>
    <mergeCell ref="A21:A22"/>
    <mergeCell ref="F21:F22"/>
    <mergeCell ref="B21:E22"/>
    <mergeCell ref="A31:A32"/>
    <mergeCell ref="A37:A38"/>
    <mergeCell ref="B37:E38"/>
    <mergeCell ref="F37:F38"/>
    <mergeCell ref="B31:E32"/>
    <mergeCell ref="F33:F34"/>
    <mergeCell ref="A35:A36"/>
    <mergeCell ref="B35:E36"/>
    <mergeCell ref="F35:F36"/>
    <mergeCell ref="F31:F32"/>
    <mergeCell ref="A33:A34"/>
    <mergeCell ref="B33:E34"/>
    <mergeCell ref="A25:A26"/>
    <mergeCell ref="B25:E26"/>
    <mergeCell ref="F25:F26"/>
    <mergeCell ref="A29:A30"/>
    <mergeCell ref="B29:E30"/>
    <mergeCell ref="F29:F30"/>
    <mergeCell ref="A27:A28"/>
    <mergeCell ref="B27:E28"/>
    <mergeCell ref="F27:F28"/>
    <mergeCell ref="I45:K45"/>
    <mergeCell ref="B42:E42"/>
    <mergeCell ref="B39:E39"/>
    <mergeCell ref="B40:E40"/>
    <mergeCell ref="B41:E41"/>
    <mergeCell ref="B44:F44"/>
    <mergeCell ref="B1:K1"/>
    <mergeCell ref="B9:E9"/>
    <mergeCell ref="A10:F10"/>
    <mergeCell ref="G10:K10"/>
    <mergeCell ref="A11:A12"/>
    <mergeCell ref="F11:F12"/>
    <mergeCell ref="B11:E12"/>
    <mergeCell ref="B2:K2"/>
    <mergeCell ref="B3:K3"/>
    <mergeCell ref="A5:K5"/>
    <mergeCell ref="A7:K7"/>
  </mergeCells>
  <pageMargins left="1.5" right="0.511811024" top="0.78740157499999996" bottom="0.78740157499999996" header="0.31496062000000002" footer="0.31496062000000002"/>
  <pageSetup paperSize="9" scale="84" orientation="landscape" r:id="rId1"/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Fill="0" autoLine="0" autoPict="0" r:id="rId5">
            <anchor moveWithCells="1" sizeWithCells="1">
              <from>
                <xdr:col>7</xdr:col>
                <xdr:colOff>0</xdr:colOff>
                <xdr:row>0</xdr:row>
                <xdr:rowOff>171450</xdr:rowOff>
              </from>
              <to>
                <xdr:col>7</xdr:col>
                <xdr:colOff>0</xdr:colOff>
                <xdr:row>2</xdr:row>
                <xdr:rowOff>28575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Orçamento</vt:lpstr>
      <vt:lpstr>Memória de Cálculo</vt:lpstr>
      <vt:lpstr>BDI</vt:lpstr>
      <vt:lpstr>Cronograma</vt:lpstr>
      <vt:lpstr>BDI!Area_de_impressao</vt:lpstr>
      <vt:lpstr>Cronograma!Area_de_impressao</vt:lpstr>
      <vt:lpstr>'Memória de Cálculo'!Area_de_impressao</vt:lpstr>
      <vt:lpstr>Orçamento!Area_de_impressao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M1339928</dc:creator>
  <cp:lastModifiedBy>Note</cp:lastModifiedBy>
  <cp:lastPrinted>2020-08-12T20:37:46Z</cp:lastPrinted>
  <dcterms:created xsi:type="dcterms:W3CDTF">2006-09-22T13:55:22Z</dcterms:created>
  <dcterms:modified xsi:type="dcterms:W3CDTF">2020-08-13T18:53:05Z</dcterms:modified>
</cp:coreProperties>
</file>